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10" windowHeight="10350"/>
  </bookViews>
  <sheets>
    <sheet name="2017年各学院研究生学业奖学金评选名额一览表" sheetId="2" r:id="rId1"/>
  </sheets>
  <definedNames>
    <definedName name="_xlnm.Print_Titles" localSheetId="0">'2017年各学院研究生学业奖学金评选名额一览表'!$1:$2</definedName>
  </definedNames>
  <calcPr calcId="125725"/>
</workbook>
</file>

<file path=xl/calcChain.xml><?xml version="1.0" encoding="utf-8"?>
<calcChain xmlns="http://schemas.openxmlformats.org/spreadsheetml/2006/main">
  <c r="C23" i="2"/>
  <c r="M23"/>
  <c r="L23"/>
  <c r="K23"/>
  <c r="J23"/>
  <c r="I23"/>
  <c r="H23"/>
  <c r="D23"/>
  <c r="E23"/>
  <c r="F23"/>
  <c r="G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</calcChain>
</file>

<file path=xl/sharedStrings.xml><?xml version="1.0" encoding="utf-8"?>
<sst xmlns="http://schemas.openxmlformats.org/spreadsheetml/2006/main" count="94" uniqueCount="94">
  <si>
    <t>2017年各学院研究生学业奖学金评选名额一览表</t>
  </si>
  <si>
    <t>序号</t>
  </si>
  <si>
    <t>学院</t>
  </si>
  <si>
    <t>2015级非定向硕士人数</t>
  </si>
  <si>
    <t>2015级定向硕士人数</t>
  </si>
  <si>
    <t>2015级非定向博士人数</t>
  </si>
  <si>
    <t>2015级定向博士人数</t>
  </si>
  <si>
    <t>2015级非定向硕士一等(20%)</t>
  </si>
  <si>
    <t>2015级非定向硕士二等(50%)</t>
  </si>
  <si>
    <t>2015级非定向硕士三等(30%)</t>
  </si>
  <si>
    <t>2015级定向硕士一等(20%)</t>
  </si>
  <si>
    <t>2015级定向硕士二等(50%)</t>
  </si>
  <si>
    <t>2015级定向硕士三等(30%)</t>
  </si>
  <si>
    <t>2015级非定向博士一等(20%)</t>
  </si>
  <si>
    <t>2015级非定向博士二等(50%)</t>
  </si>
  <si>
    <t>2015级非定向博士三等(30%)</t>
  </si>
  <si>
    <t>2015级定向博士一等(20%)</t>
  </si>
  <si>
    <t>2015级定向博士二等(50%)</t>
  </si>
  <si>
    <t>2015级定向博士三等(30%)</t>
  </si>
  <si>
    <t>2016级非定向硕士人数</t>
  </si>
  <si>
    <t>2016级定向硕士人数</t>
  </si>
  <si>
    <t>2016级非定向博士人数</t>
  </si>
  <si>
    <t>2016级定向博士人数</t>
  </si>
  <si>
    <t>2016级非定向硕士一等(20%)</t>
  </si>
  <si>
    <t>2016级非定向硕士二等(50%)</t>
  </si>
  <si>
    <t>2016级非定向硕士三等(30%)</t>
  </si>
  <si>
    <t>2016级定向硕士一等(20%)</t>
  </si>
  <si>
    <t>2016级定向硕士二等(50%)</t>
  </si>
  <si>
    <t>2016级定向硕士三等(30%)</t>
  </si>
  <si>
    <t>2016级非定向博士一等(20%)</t>
  </si>
  <si>
    <t>2016级非定向博士二等(50%)</t>
  </si>
  <si>
    <t>2016级非定向博士三等(30%)</t>
  </si>
  <si>
    <t>2016级定向博士一等(20%)</t>
  </si>
  <si>
    <t>2016级定向博士二等(50%)</t>
  </si>
  <si>
    <t>2016级定向博士三等(30%)</t>
  </si>
  <si>
    <t>2017级非定向硕士人数</t>
  </si>
  <si>
    <t>2017级定向硕士人数</t>
  </si>
  <si>
    <t>2017级非定向博士人数</t>
  </si>
  <si>
    <t>2017级定向博士人数</t>
  </si>
  <si>
    <t>2017级非定向硕士一等(20%)</t>
  </si>
  <si>
    <t>2017级非定向硕士二等(50%)</t>
  </si>
  <si>
    <t>2017级非定向硕士三等(30%)</t>
  </si>
  <si>
    <t>2017级定向硕士一等(20%)</t>
  </si>
  <si>
    <t>2017级定向硕士二等(50%)</t>
  </si>
  <si>
    <t>2017级定向硕士三等(30%)</t>
  </si>
  <si>
    <t>2017级非定向博士一等(20%)</t>
  </si>
  <si>
    <t>2017级非定向博士二等(50%)</t>
  </si>
  <si>
    <t>2017级非定向博士三等(30%)</t>
  </si>
  <si>
    <t>2017级定向博士一等(20%)</t>
  </si>
  <si>
    <t>2017级定向博士二等(50%)</t>
  </si>
  <si>
    <t>2017级定向博士三等(30%)</t>
  </si>
  <si>
    <t>1</t>
  </si>
  <si>
    <t>农学院</t>
  </si>
  <si>
    <t>2</t>
  </si>
  <si>
    <t>林学与风景园林学院</t>
  </si>
  <si>
    <t>3</t>
  </si>
  <si>
    <t>园艺学院</t>
  </si>
  <si>
    <t>4</t>
  </si>
  <si>
    <t>兽医学院</t>
  </si>
  <si>
    <t>5</t>
  </si>
  <si>
    <t>动物科学学院</t>
  </si>
  <si>
    <t>6</t>
  </si>
  <si>
    <t>资源环境学院</t>
  </si>
  <si>
    <t>7</t>
  </si>
  <si>
    <t>海洋学院</t>
  </si>
  <si>
    <t>8</t>
  </si>
  <si>
    <t>生命科学学院</t>
  </si>
  <si>
    <t>9</t>
  </si>
  <si>
    <t>工程学院</t>
  </si>
  <si>
    <t>10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</si>
  <si>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</si>
  <si>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</si>
  <si>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</si>
  <si>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</si>
  <si>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</si>
  <si>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</si>
  <si>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</si>
  <si>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14</t>
  </si>
  <si>
    <t>电子工程学院</t>
  </si>
  <si>
    <t>15</t>
  </si>
  <si>
    <t>经济管理学院</t>
  </si>
  <si>
    <t>16</t>
  </si>
  <si>
    <t>公共管理学院</t>
  </si>
  <si>
    <t>17</t>
  </si>
  <si>
    <t>人文与法学学院</t>
  </si>
  <si>
    <t>18</t>
  </si>
  <si>
    <t>外国语学院</t>
  </si>
  <si>
    <t>19</t>
  </si>
  <si>
    <t>马克思主义学院</t>
  </si>
  <si>
    <t>20</t>
  </si>
  <si>
    <t>艺术学院</t>
  </si>
  <si>
    <t>21</t>
  </si>
  <si>
    <t>合计</t>
  </si>
  <si>
    <t>备注：1.明细表仅列出能够参加学业奖学金评选群体的人数(全日制研究生)，推迟毕业、留学生、在职专业硕士、专业学位博士、2013年录取2015年入学的“2 + 3”辅导员未列出。
      2.名额按照四舍五入计算，指标不超过各单位参评学生总人数。
     3.本表所列的“2 + 3”均指入学的“2 + 3”。从2014级开始全部学生缴费上学，实行学业奖学金评奖体系，因此2014年录取的2016年入学的“2 + 3”辅导员,全部参加学业奖学金评选，
      2016年入学的“2 + 3”辅导员已经计入该年级学（专）硕总人数。
     4.放弃入学资格的学生人数，请学院自行核对并向研工部提出修改指标。
     5.有休学、复学、退学等特殊情况的，请在核对指标的时候认真核对，并向研工部提出修改指标。
    6.如对指标有异议，请及时向研工部反映。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</si>
</sst>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charset val="134"/>
    </font>
    <font>
      <sz val="8"/>
      <color rgb="FF000000"/>
      <name val="Calibri"/>
      <family val="2"/>
    </font>
    <font>
      <sz val="6"/>
      <color rgb="FF000000"/>
      <name val="Calibri"/>
      <family val="2"/>
    </font>
    <font>
      <sz val="8"/>
      <color rgb="FF000000"/>
      <name val="Calibri"/>
      <family val="2"/>
    </font>
    <font>
      <sz val="6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Calibri"/>
      <family val="2"/>
    </font>
    <font>
      <sz val="6"/>
      <name val="宋体"/>
      <family val="3"/>
      <charset val="134"/>
    </font>
    <font>
      <sz val="6"/>
      <name val="Calibri"/>
      <family val="2"/>
    </font>
    <font>
      <sz val="12"/>
      <name val="黑体"/>
      <family val="3"/>
      <charset val="134"/>
    </font>
    <font>
      <sz val="11"/>
      <name val="Calibri"/>
      <family val="2"/>
    </font>
    <font>
      <b/>
      <sz val="8"/>
      <name val="宋体"/>
      <family val="3"/>
      <charset val="134"/>
    </font>
    <font>
      <b/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22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Protection="1"/>
    <xf numFmtId="0" fontId="7" fillId="2" borderId="0" xfId="0" applyFont="1" applyFill="1" applyProtection="1"/>
    <xf numFmtId="0" fontId="8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10" fillId="0" borderId="0" xfId="0" applyFont="1" applyFill="1" applyProtection="1"/>
    <xf numFmtId="0" fontId="12" fillId="0" borderId="0" xfId="0" applyFont="1" applyFill="1" applyAlignment="1" applyProtection="1">
      <alignment horizontal="left" vertical="center" wrapText="1"/>
    </xf>
    <xf numFmtId="0" fontId="8" fillId="0" borderId="0" xfId="0" applyFont="1" applyFill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4"/>
  <sheetViews>
    <sheetView tabSelected="1" topLeftCell="A2" zoomScale="145" zoomScaleNormal="145" workbookViewId="0">
      <pane ySplit="1" topLeftCell="A22" activePane="bottomLeft" state="frozen"/>
      <selection activeCell="A2" sqref="A2"/>
      <selection pane="bottomLeft" activeCell="K25" sqref="K25"/>
    </sheetView>
  </sheetViews>
  <sheetFormatPr defaultColWidth="6.7109375" defaultRowHeight="15"/>
  <cols>
    <col min="2" max="2" width="6.7109375" style="3"/>
  </cols>
  <sheetData>
    <row r="1" spans="1:51" ht="15" hidden="1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</row>
    <row r="2" spans="1:51" s="1" customFormat="1" ht="79.5" customHeight="1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  <c r="W2" s="14" t="s">
        <v>23</v>
      </c>
      <c r="X2" s="14" t="s">
        <v>24</v>
      </c>
      <c r="Y2" s="14" t="s">
        <v>25</v>
      </c>
      <c r="Z2" s="14" t="s">
        <v>26</v>
      </c>
      <c r="AA2" s="14" t="s">
        <v>27</v>
      </c>
      <c r="AB2" s="14" t="s">
        <v>28</v>
      </c>
      <c r="AC2" s="14" t="s">
        <v>29</v>
      </c>
      <c r="AD2" s="14" t="s">
        <v>30</v>
      </c>
      <c r="AE2" s="14" t="s">
        <v>31</v>
      </c>
      <c r="AF2" s="14" t="s">
        <v>32</v>
      </c>
      <c r="AG2" s="14" t="s">
        <v>33</v>
      </c>
      <c r="AH2" s="14" t="s">
        <v>34</v>
      </c>
      <c r="AI2" s="14" t="s">
        <v>35</v>
      </c>
      <c r="AJ2" s="14" t="s">
        <v>36</v>
      </c>
      <c r="AK2" s="14" t="s">
        <v>37</v>
      </c>
      <c r="AL2" s="14" t="s">
        <v>38</v>
      </c>
      <c r="AM2" s="14" t="s">
        <v>39</v>
      </c>
      <c r="AN2" s="14" t="s">
        <v>40</v>
      </c>
      <c r="AO2" s="14" t="s">
        <v>41</v>
      </c>
      <c r="AP2" s="14" t="s">
        <v>42</v>
      </c>
      <c r="AQ2" s="14" t="s">
        <v>43</v>
      </c>
      <c r="AR2" s="14" t="s">
        <v>44</v>
      </c>
      <c r="AS2" s="14" t="s">
        <v>45</v>
      </c>
      <c r="AT2" s="14" t="s">
        <v>46</v>
      </c>
      <c r="AU2" s="14" t="s">
        <v>47</v>
      </c>
      <c r="AV2" s="14" t="s">
        <v>48</v>
      </c>
      <c r="AW2" s="14" t="s">
        <v>49</v>
      </c>
      <c r="AX2" s="15" t="s">
        <v>50</v>
      </c>
      <c r="AY2" s="4"/>
    </row>
    <row r="3" spans="1:51" s="7" customFormat="1" ht="45" customHeight="1">
      <c r="A3" s="10" t="s">
        <v>51</v>
      </c>
      <c r="B3" s="11" t="s">
        <v>52</v>
      </c>
      <c r="C3" s="11">
        <v>95</v>
      </c>
      <c r="D3" s="11">
        <v>0</v>
      </c>
      <c r="E3" s="11">
        <v>38</v>
      </c>
      <c r="F3" s="11">
        <v>6</v>
      </c>
      <c r="G3" s="11">
        <v>19</v>
      </c>
      <c r="H3" s="11">
        <v>48</v>
      </c>
      <c r="I3" s="11">
        <v>28</v>
      </c>
      <c r="J3" s="11">
        <v>0</v>
      </c>
      <c r="K3" s="11">
        <v>0</v>
      </c>
      <c r="L3" s="11">
        <v>0</v>
      </c>
      <c r="M3" s="11">
        <v>8</v>
      </c>
      <c r="N3" s="11">
        <v>19</v>
      </c>
      <c r="O3" s="11">
        <v>11</v>
      </c>
      <c r="P3" s="11">
        <v>1</v>
      </c>
      <c r="Q3" s="11">
        <v>3</v>
      </c>
      <c r="R3" s="11">
        <v>2</v>
      </c>
      <c r="S3" s="11">
        <v>205</v>
      </c>
      <c r="T3" s="11">
        <v>0</v>
      </c>
      <c r="U3" s="11">
        <v>37</v>
      </c>
      <c r="V3" s="11">
        <v>4</v>
      </c>
      <c r="W3" s="11">
        <v>41</v>
      </c>
      <c r="X3" s="11">
        <v>103</v>
      </c>
      <c r="Y3" s="11">
        <v>61</v>
      </c>
      <c r="Z3" s="11">
        <v>0</v>
      </c>
      <c r="AA3" s="11">
        <v>0</v>
      </c>
      <c r="AB3" s="11">
        <v>0</v>
      </c>
      <c r="AC3" s="11">
        <v>7</v>
      </c>
      <c r="AD3" s="11">
        <v>19</v>
      </c>
      <c r="AE3" s="11">
        <v>11</v>
      </c>
      <c r="AF3" s="11">
        <v>1</v>
      </c>
      <c r="AG3" s="11">
        <v>2</v>
      </c>
      <c r="AH3" s="11">
        <v>1</v>
      </c>
      <c r="AI3" s="11">
        <v>214</v>
      </c>
      <c r="AJ3" s="11">
        <v>0</v>
      </c>
      <c r="AK3" s="11">
        <v>34</v>
      </c>
      <c r="AL3" s="11">
        <v>4</v>
      </c>
      <c r="AM3" s="11">
        <v>43</v>
      </c>
      <c r="AN3" s="11">
        <v>107</v>
      </c>
      <c r="AO3" s="11">
        <v>64</v>
      </c>
      <c r="AP3" s="11">
        <v>0</v>
      </c>
      <c r="AQ3" s="11">
        <v>0</v>
      </c>
      <c r="AR3" s="11">
        <v>0</v>
      </c>
      <c r="AS3" s="11">
        <v>7</v>
      </c>
      <c r="AT3" s="11">
        <v>17</v>
      </c>
      <c r="AU3" s="11">
        <v>10</v>
      </c>
      <c r="AV3" s="11">
        <v>1</v>
      </c>
      <c r="AW3" s="11">
        <v>2</v>
      </c>
      <c r="AX3" s="12">
        <v>1</v>
      </c>
      <c r="AY3" s="6"/>
    </row>
    <row r="4" spans="1:51" s="2" customFormat="1" ht="30.75" customHeight="1">
      <c r="A4" s="10" t="s">
        <v>53</v>
      </c>
      <c r="B4" s="11" t="s">
        <v>54</v>
      </c>
      <c r="C4" s="11">
        <v>39</v>
      </c>
      <c r="D4" s="11">
        <v>0</v>
      </c>
      <c r="E4" s="11">
        <v>6</v>
      </c>
      <c r="F4" s="11">
        <v>1</v>
      </c>
      <c r="G4" s="11">
        <v>8</v>
      </c>
      <c r="H4" s="11">
        <v>19</v>
      </c>
      <c r="I4" s="11">
        <v>12</v>
      </c>
      <c r="J4" s="11">
        <v>0</v>
      </c>
      <c r="K4" s="11">
        <v>0</v>
      </c>
      <c r="L4" s="11">
        <v>0</v>
      </c>
      <c r="M4" s="11">
        <v>1</v>
      </c>
      <c r="N4" s="11">
        <v>3</v>
      </c>
      <c r="O4" s="11">
        <v>2</v>
      </c>
      <c r="P4" s="11">
        <v>0</v>
      </c>
      <c r="Q4" s="11">
        <v>1</v>
      </c>
      <c r="R4" s="11">
        <v>0</v>
      </c>
      <c r="S4" s="11">
        <v>131</v>
      </c>
      <c r="T4" s="11">
        <v>0</v>
      </c>
      <c r="U4" s="11">
        <v>10</v>
      </c>
      <c r="V4" s="11">
        <v>0</v>
      </c>
      <c r="W4" s="11">
        <v>26</v>
      </c>
      <c r="X4" s="11">
        <v>66</v>
      </c>
      <c r="Y4" s="11">
        <v>39</v>
      </c>
      <c r="Z4" s="11">
        <v>0</v>
      </c>
      <c r="AA4" s="11">
        <v>0</v>
      </c>
      <c r="AB4" s="11">
        <v>0</v>
      </c>
      <c r="AC4" s="11">
        <v>2</v>
      </c>
      <c r="AD4" s="11">
        <v>5</v>
      </c>
      <c r="AE4" s="11">
        <v>3</v>
      </c>
      <c r="AF4" s="11">
        <v>0</v>
      </c>
      <c r="AG4" s="11">
        <v>0</v>
      </c>
      <c r="AH4" s="11">
        <v>0</v>
      </c>
      <c r="AI4" s="11">
        <v>137</v>
      </c>
      <c r="AJ4" s="11">
        <v>32</v>
      </c>
      <c r="AK4" s="11">
        <v>7</v>
      </c>
      <c r="AL4" s="11">
        <v>2</v>
      </c>
      <c r="AM4" s="11">
        <v>27</v>
      </c>
      <c r="AN4" s="11">
        <v>69</v>
      </c>
      <c r="AO4" s="11">
        <v>41</v>
      </c>
      <c r="AP4" s="11">
        <v>6</v>
      </c>
      <c r="AQ4" s="11">
        <v>16</v>
      </c>
      <c r="AR4" s="11">
        <v>10</v>
      </c>
      <c r="AS4" s="11">
        <v>1</v>
      </c>
      <c r="AT4" s="11">
        <v>4</v>
      </c>
      <c r="AU4" s="11">
        <v>2</v>
      </c>
      <c r="AV4" s="11">
        <v>0</v>
      </c>
      <c r="AW4" s="11">
        <v>1</v>
      </c>
      <c r="AX4" s="12">
        <v>1</v>
      </c>
      <c r="AY4" s="5"/>
    </row>
    <row r="5" spans="1:51" s="2" customFormat="1" ht="28.5" customHeight="1">
      <c r="A5" s="10" t="s">
        <v>55</v>
      </c>
      <c r="B5" s="11" t="s">
        <v>56</v>
      </c>
      <c r="C5" s="11">
        <v>41</v>
      </c>
      <c r="D5" s="11">
        <v>0</v>
      </c>
      <c r="E5" s="11">
        <v>13</v>
      </c>
      <c r="F5" s="11">
        <v>3</v>
      </c>
      <c r="G5" s="11">
        <v>8</v>
      </c>
      <c r="H5" s="11">
        <v>21</v>
      </c>
      <c r="I5" s="11">
        <v>12</v>
      </c>
      <c r="J5" s="11">
        <v>0</v>
      </c>
      <c r="K5" s="11">
        <v>0</v>
      </c>
      <c r="L5" s="11">
        <v>0</v>
      </c>
      <c r="M5" s="11">
        <v>3</v>
      </c>
      <c r="N5" s="11">
        <v>7</v>
      </c>
      <c r="O5" s="11">
        <v>3</v>
      </c>
      <c r="P5" s="11">
        <v>1</v>
      </c>
      <c r="Q5" s="11">
        <v>2</v>
      </c>
      <c r="R5" s="11">
        <v>0</v>
      </c>
      <c r="S5" s="11">
        <v>88</v>
      </c>
      <c r="T5" s="11">
        <v>0</v>
      </c>
      <c r="U5" s="11">
        <v>14</v>
      </c>
      <c r="V5" s="11">
        <v>0</v>
      </c>
      <c r="W5" s="11">
        <v>18</v>
      </c>
      <c r="X5" s="11">
        <v>44</v>
      </c>
      <c r="Y5" s="11">
        <v>26</v>
      </c>
      <c r="Z5" s="11">
        <v>0</v>
      </c>
      <c r="AA5" s="11">
        <v>0</v>
      </c>
      <c r="AB5" s="11">
        <v>0</v>
      </c>
      <c r="AC5" s="11">
        <v>3</v>
      </c>
      <c r="AD5" s="11">
        <v>7</v>
      </c>
      <c r="AE5" s="11">
        <v>4</v>
      </c>
      <c r="AF5" s="11">
        <v>0</v>
      </c>
      <c r="AG5" s="11">
        <v>0</v>
      </c>
      <c r="AH5" s="11">
        <v>0</v>
      </c>
      <c r="AI5" s="11">
        <v>85</v>
      </c>
      <c r="AJ5" s="11">
        <v>2</v>
      </c>
      <c r="AK5" s="11">
        <v>12</v>
      </c>
      <c r="AL5" s="11">
        <v>0</v>
      </c>
      <c r="AM5" s="11">
        <v>17</v>
      </c>
      <c r="AN5" s="11">
        <v>43</v>
      </c>
      <c r="AO5" s="11">
        <v>25</v>
      </c>
      <c r="AP5" s="11">
        <v>0</v>
      </c>
      <c r="AQ5" s="11">
        <v>1</v>
      </c>
      <c r="AR5" s="11">
        <v>1</v>
      </c>
      <c r="AS5" s="11">
        <v>2</v>
      </c>
      <c r="AT5" s="11">
        <v>6</v>
      </c>
      <c r="AU5" s="11">
        <v>4</v>
      </c>
      <c r="AV5" s="11">
        <v>0</v>
      </c>
      <c r="AW5" s="11">
        <v>0</v>
      </c>
      <c r="AX5" s="12">
        <v>0</v>
      </c>
      <c r="AY5" s="5"/>
    </row>
    <row r="6" spans="1:51" s="2" customFormat="1" ht="25.5" customHeight="1">
      <c r="A6" s="10" t="s">
        <v>57</v>
      </c>
      <c r="B6" s="11" t="s">
        <v>58</v>
      </c>
      <c r="C6" s="11">
        <v>82</v>
      </c>
      <c r="D6" s="11">
        <v>0</v>
      </c>
      <c r="E6" s="11">
        <v>24</v>
      </c>
      <c r="F6" s="11">
        <v>2</v>
      </c>
      <c r="G6" s="11">
        <v>16</v>
      </c>
      <c r="H6" s="11">
        <v>41</v>
      </c>
      <c r="I6" s="11">
        <v>25</v>
      </c>
      <c r="J6" s="11">
        <v>0</v>
      </c>
      <c r="K6" s="11">
        <v>0</v>
      </c>
      <c r="L6" s="11">
        <v>0</v>
      </c>
      <c r="M6" s="11">
        <v>5</v>
      </c>
      <c r="N6" s="11">
        <v>12</v>
      </c>
      <c r="O6" s="11">
        <v>7</v>
      </c>
      <c r="P6" s="11">
        <v>0</v>
      </c>
      <c r="Q6" s="11">
        <v>1</v>
      </c>
      <c r="R6" s="11">
        <v>1</v>
      </c>
      <c r="S6" s="11">
        <v>189</v>
      </c>
      <c r="T6" s="11">
        <v>0</v>
      </c>
      <c r="U6" s="11">
        <v>29</v>
      </c>
      <c r="V6" s="11">
        <v>0</v>
      </c>
      <c r="W6" s="11">
        <v>38</v>
      </c>
      <c r="X6" s="11">
        <v>95</v>
      </c>
      <c r="Y6" s="11">
        <v>56</v>
      </c>
      <c r="Z6" s="11">
        <v>0</v>
      </c>
      <c r="AA6" s="11">
        <v>0</v>
      </c>
      <c r="AB6" s="11">
        <v>0</v>
      </c>
      <c r="AC6" s="11">
        <v>6</v>
      </c>
      <c r="AD6" s="11">
        <v>15</v>
      </c>
      <c r="AE6" s="11">
        <v>8</v>
      </c>
      <c r="AF6" s="11">
        <v>0</v>
      </c>
      <c r="AG6" s="11">
        <v>0</v>
      </c>
      <c r="AH6" s="11">
        <v>0</v>
      </c>
      <c r="AI6" s="11">
        <v>186</v>
      </c>
      <c r="AJ6" s="11">
        <v>7</v>
      </c>
      <c r="AK6" s="11">
        <v>35</v>
      </c>
      <c r="AL6" s="11">
        <v>2</v>
      </c>
      <c r="AM6" s="11">
        <v>37</v>
      </c>
      <c r="AN6" s="11">
        <v>93</v>
      </c>
      <c r="AO6" s="11">
        <v>56</v>
      </c>
      <c r="AP6" s="11">
        <v>1</v>
      </c>
      <c r="AQ6" s="11">
        <v>4</v>
      </c>
      <c r="AR6" s="11">
        <v>2</v>
      </c>
      <c r="AS6" s="11">
        <v>7</v>
      </c>
      <c r="AT6" s="11">
        <v>18</v>
      </c>
      <c r="AU6" s="11">
        <v>10</v>
      </c>
      <c r="AV6" s="11">
        <v>0</v>
      </c>
      <c r="AW6" s="11">
        <v>1</v>
      </c>
      <c r="AX6" s="12">
        <v>1</v>
      </c>
      <c r="AY6" s="5"/>
    </row>
    <row r="7" spans="1:51" s="2" customFormat="1" ht="31.5" customHeight="1">
      <c r="A7" s="10" t="s">
        <v>59</v>
      </c>
      <c r="B7" s="11" t="s">
        <v>60</v>
      </c>
      <c r="C7" s="11">
        <v>55</v>
      </c>
      <c r="D7" s="11">
        <v>0</v>
      </c>
      <c r="E7" s="11">
        <v>18</v>
      </c>
      <c r="F7" s="11">
        <v>2</v>
      </c>
      <c r="G7" s="11">
        <v>11</v>
      </c>
      <c r="H7" s="11">
        <v>28</v>
      </c>
      <c r="I7" s="11">
        <v>16</v>
      </c>
      <c r="J7" s="11">
        <v>0</v>
      </c>
      <c r="K7" s="11">
        <v>0</v>
      </c>
      <c r="L7" s="11">
        <v>0</v>
      </c>
      <c r="M7" s="11">
        <v>4</v>
      </c>
      <c r="N7" s="11">
        <v>9</v>
      </c>
      <c r="O7" s="11">
        <v>5</v>
      </c>
      <c r="P7" s="11">
        <v>0</v>
      </c>
      <c r="Q7" s="11">
        <v>1</v>
      </c>
      <c r="R7" s="11">
        <v>1</v>
      </c>
      <c r="S7" s="11">
        <v>118</v>
      </c>
      <c r="T7" s="11">
        <v>1</v>
      </c>
      <c r="U7" s="11">
        <v>19</v>
      </c>
      <c r="V7" s="11">
        <v>3</v>
      </c>
      <c r="W7" s="11">
        <v>24</v>
      </c>
      <c r="X7" s="11">
        <v>59</v>
      </c>
      <c r="Y7" s="11">
        <v>35</v>
      </c>
      <c r="Z7" s="11">
        <v>0</v>
      </c>
      <c r="AA7" s="11">
        <v>1</v>
      </c>
      <c r="AB7" s="11">
        <v>0</v>
      </c>
      <c r="AC7" s="11">
        <v>4</v>
      </c>
      <c r="AD7" s="11">
        <v>10</v>
      </c>
      <c r="AE7" s="11">
        <v>5</v>
      </c>
      <c r="AF7" s="11">
        <v>1</v>
      </c>
      <c r="AG7" s="11">
        <v>2</v>
      </c>
      <c r="AH7" s="11">
        <v>0</v>
      </c>
      <c r="AI7" s="11">
        <v>125</v>
      </c>
      <c r="AJ7" s="11">
        <v>11</v>
      </c>
      <c r="AK7" s="11">
        <v>16</v>
      </c>
      <c r="AL7" s="11">
        <v>3</v>
      </c>
      <c r="AM7" s="11">
        <v>25</v>
      </c>
      <c r="AN7" s="11">
        <v>63</v>
      </c>
      <c r="AO7" s="11">
        <v>37</v>
      </c>
      <c r="AP7" s="11">
        <v>2</v>
      </c>
      <c r="AQ7" s="11">
        <v>6</v>
      </c>
      <c r="AR7" s="11">
        <v>3</v>
      </c>
      <c r="AS7" s="11">
        <v>3</v>
      </c>
      <c r="AT7" s="11">
        <v>8</v>
      </c>
      <c r="AU7" s="11">
        <v>5</v>
      </c>
      <c r="AV7" s="11">
        <v>1</v>
      </c>
      <c r="AW7" s="11">
        <v>2</v>
      </c>
      <c r="AX7" s="12">
        <v>0</v>
      </c>
      <c r="AY7" s="5"/>
    </row>
    <row r="8" spans="1:51" s="2" customFormat="1" ht="31.5" customHeight="1">
      <c r="A8" s="10" t="s">
        <v>61</v>
      </c>
      <c r="B8" s="11" t="s">
        <v>62</v>
      </c>
      <c r="C8" s="11">
        <v>42</v>
      </c>
      <c r="D8" s="11">
        <v>0</v>
      </c>
      <c r="E8" s="11">
        <v>12</v>
      </c>
      <c r="F8" s="11">
        <v>4</v>
      </c>
      <c r="G8" s="11">
        <v>8</v>
      </c>
      <c r="H8" s="11">
        <v>21</v>
      </c>
      <c r="I8" s="11">
        <v>13</v>
      </c>
      <c r="J8" s="11">
        <v>0</v>
      </c>
      <c r="K8" s="11">
        <v>0</v>
      </c>
      <c r="L8" s="11">
        <v>0</v>
      </c>
      <c r="M8" s="11">
        <v>2</v>
      </c>
      <c r="N8" s="11">
        <v>6</v>
      </c>
      <c r="O8" s="11">
        <v>4</v>
      </c>
      <c r="P8" s="11">
        <v>1</v>
      </c>
      <c r="Q8" s="11">
        <v>2</v>
      </c>
      <c r="R8" s="11">
        <v>1</v>
      </c>
      <c r="S8" s="11">
        <v>78</v>
      </c>
      <c r="T8" s="11">
        <v>0</v>
      </c>
      <c r="U8" s="11">
        <v>9</v>
      </c>
      <c r="V8" s="11">
        <v>6</v>
      </c>
      <c r="W8" s="11">
        <v>16</v>
      </c>
      <c r="X8" s="11">
        <v>39</v>
      </c>
      <c r="Y8" s="11">
        <v>23</v>
      </c>
      <c r="Z8" s="11">
        <v>0</v>
      </c>
      <c r="AA8" s="11">
        <v>0</v>
      </c>
      <c r="AB8" s="11">
        <v>0</v>
      </c>
      <c r="AC8" s="11">
        <v>2</v>
      </c>
      <c r="AD8" s="11">
        <v>5</v>
      </c>
      <c r="AE8" s="11">
        <v>2</v>
      </c>
      <c r="AF8" s="11">
        <v>1</v>
      </c>
      <c r="AG8" s="11">
        <v>3</v>
      </c>
      <c r="AH8" s="11">
        <v>2</v>
      </c>
      <c r="AI8" s="11">
        <v>79</v>
      </c>
      <c r="AJ8" s="11">
        <v>2</v>
      </c>
      <c r="AK8" s="11">
        <v>14</v>
      </c>
      <c r="AL8" s="11">
        <v>1</v>
      </c>
      <c r="AM8" s="11">
        <v>16</v>
      </c>
      <c r="AN8" s="11">
        <v>40</v>
      </c>
      <c r="AO8" s="11">
        <v>23</v>
      </c>
      <c r="AP8" s="11">
        <v>0</v>
      </c>
      <c r="AQ8" s="11">
        <v>1</v>
      </c>
      <c r="AR8" s="11">
        <v>1</v>
      </c>
      <c r="AS8" s="11">
        <v>3</v>
      </c>
      <c r="AT8" s="11">
        <v>7</v>
      </c>
      <c r="AU8" s="11">
        <v>4</v>
      </c>
      <c r="AV8" s="11">
        <v>0</v>
      </c>
      <c r="AW8" s="11">
        <v>1</v>
      </c>
      <c r="AX8" s="12">
        <v>0</v>
      </c>
      <c r="AY8" s="5"/>
    </row>
    <row r="9" spans="1:51" s="2" customFormat="1" ht="24.95" customHeight="1">
      <c r="A9" s="10" t="s">
        <v>63</v>
      </c>
      <c r="B9" s="11" t="s">
        <v>64</v>
      </c>
      <c r="C9" s="11">
        <v>5</v>
      </c>
      <c r="D9" s="11">
        <v>0</v>
      </c>
      <c r="E9" s="11">
        <v>3</v>
      </c>
      <c r="F9" s="11">
        <v>0</v>
      </c>
      <c r="G9" s="11">
        <v>1</v>
      </c>
      <c r="H9" s="11">
        <v>3</v>
      </c>
      <c r="I9" s="11">
        <v>1</v>
      </c>
      <c r="J9" s="11">
        <v>0</v>
      </c>
      <c r="K9" s="11">
        <v>0</v>
      </c>
      <c r="L9" s="11">
        <v>0</v>
      </c>
      <c r="M9" s="11">
        <v>1</v>
      </c>
      <c r="N9" s="11">
        <v>2</v>
      </c>
      <c r="O9" s="11">
        <v>0</v>
      </c>
      <c r="P9" s="11">
        <v>0</v>
      </c>
      <c r="Q9" s="11">
        <v>0</v>
      </c>
      <c r="R9" s="11">
        <v>0</v>
      </c>
      <c r="S9" s="11">
        <v>16</v>
      </c>
      <c r="T9" s="11">
        <v>0</v>
      </c>
      <c r="U9" s="11">
        <v>3</v>
      </c>
      <c r="V9" s="11">
        <v>0</v>
      </c>
      <c r="W9" s="11">
        <v>3</v>
      </c>
      <c r="X9" s="11">
        <v>8</v>
      </c>
      <c r="Y9" s="11">
        <v>5</v>
      </c>
      <c r="Z9" s="11">
        <v>0</v>
      </c>
      <c r="AA9" s="11">
        <v>0</v>
      </c>
      <c r="AB9" s="11">
        <v>0</v>
      </c>
      <c r="AC9" s="11">
        <v>1</v>
      </c>
      <c r="AD9" s="11">
        <v>2</v>
      </c>
      <c r="AE9" s="11">
        <v>0</v>
      </c>
      <c r="AF9" s="11">
        <v>0</v>
      </c>
      <c r="AG9" s="11">
        <v>0</v>
      </c>
      <c r="AH9" s="11">
        <v>0</v>
      </c>
      <c r="AI9" s="11">
        <v>27</v>
      </c>
      <c r="AJ9" s="11">
        <v>0</v>
      </c>
      <c r="AK9" s="11">
        <v>6</v>
      </c>
      <c r="AL9" s="11">
        <v>0</v>
      </c>
      <c r="AM9" s="11">
        <v>5</v>
      </c>
      <c r="AN9" s="11">
        <v>14</v>
      </c>
      <c r="AO9" s="11">
        <v>8</v>
      </c>
      <c r="AP9" s="11">
        <v>0</v>
      </c>
      <c r="AQ9" s="11">
        <v>0</v>
      </c>
      <c r="AR9" s="11">
        <v>0</v>
      </c>
      <c r="AS9" s="11">
        <v>1</v>
      </c>
      <c r="AT9" s="11">
        <v>3</v>
      </c>
      <c r="AU9" s="11">
        <v>2</v>
      </c>
      <c r="AV9" s="11">
        <v>0</v>
      </c>
      <c r="AW9" s="11">
        <v>0</v>
      </c>
      <c r="AX9" s="12">
        <v>0</v>
      </c>
      <c r="AY9" s="5"/>
    </row>
    <row r="10" spans="1:51" s="2" customFormat="1" ht="33.75" customHeight="1">
      <c r="A10" s="10" t="s">
        <v>65</v>
      </c>
      <c r="B10" s="11" t="s">
        <v>66</v>
      </c>
      <c r="C10" s="11">
        <v>48</v>
      </c>
      <c r="D10" s="11">
        <v>0</v>
      </c>
      <c r="E10" s="11">
        <v>15</v>
      </c>
      <c r="F10" s="11">
        <v>1</v>
      </c>
      <c r="G10" s="11">
        <v>10</v>
      </c>
      <c r="H10" s="11">
        <v>24</v>
      </c>
      <c r="I10" s="11">
        <v>14</v>
      </c>
      <c r="J10" s="11">
        <v>0</v>
      </c>
      <c r="K10" s="11">
        <v>0</v>
      </c>
      <c r="L10" s="11">
        <v>0</v>
      </c>
      <c r="M10" s="11">
        <v>3</v>
      </c>
      <c r="N10" s="11">
        <v>8</v>
      </c>
      <c r="O10" s="11">
        <v>4</v>
      </c>
      <c r="P10" s="11">
        <v>0</v>
      </c>
      <c r="Q10" s="11">
        <v>1</v>
      </c>
      <c r="R10" s="11">
        <v>0</v>
      </c>
      <c r="S10" s="11">
        <v>67</v>
      </c>
      <c r="T10" s="11">
        <v>0</v>
      </c>
      <c r="U10" s="11">
        <v>18</v>
      </c>
      <c r="V10" s="11">
        <v>1</v>
      </c>
      <c r="W10" s="11">
        <v>13</v>
      </c>
      <c r="X10" s="11">
        <v>34</v>
      </c>
      <c r="Y10" s="11">
        <v>20</v>
      </c>
      <c r="Z10" s="11">
        <v>0</v>
      </c>
      <c r="AA10" s="11">
        <v>0</v>
      </c>
      <c r="AB10" s="11">
        <v>0</v>
      </c>
      <c r="AC10" s="11">
        <v>4</v>
      </c>
      <c r="AD10" s="11">
        <v>9</v>
      </c>
      <c r="AE10" s="11">
        <v>5</v>
      </c>
      <c r="AF10" s="11">
        <v>0</v>
      </c>
      <c r="AG10" s="11">
        <v>1</v>
      </c>
      <c r="AH10" s="11">
        <v>0</v>
      </c>
      <c r="AI10" s="11">
        <v>72</v>
      </c>
      <c r="AJ10" s="11">
        <v>0</v>
      </c>
      <c r="AK10" s="11">
        <v>20</v>
      </c>
      <c r="AL10" s="11">
        <v>1</v>
      </c>
      <c r="AM10" s="11">
        <v>14</v>
      </c>
      <c r="AN10" s="11">
        <v>36</v>
      </c>
      <c r="AO10" s="11">
        <v>22</v>
      </c>
      <c r="AP10" s="11">
        <v>0</v>
      </c>
      <c r="AQ10" s="11">
        <v>0</v>
      </c>
      <c r="AR10" s="11">
        <v>0</v>
      </c>
      <c r="AS10" s="11">
        <v>4</v>
      </c>
      <c r="AT10" s="11">
        <v>10</v>
      </c>
      <c r="AU10" s="11">
        <v>6</v>
      </c>
      <c r="AV10" s="11">
        <v>0</v>
      </c>
      <c r="AW10" s="11">
        <v>1</v>
      </c>
      <c r="AX10" s="12">
        <v>0</v>
      </c>
      <c r="AY10" s="5"/>
    </row>
    <row r="11" spans="1:51" s="2" customFormat="1" ht="24.95" customHeight="1">
      <c r="A11" s="10" t="s">
        <v>67</v>
      </c>
      <c r="B11" s="11" t="s">
        <v>68</v>
      </c>
      <c r="C11" s="11">
        <v>31</v>
      </c>
      <c r="D11" s="11">
        <v>0</v>
      </c>
      <c r="E11" s="11">
        <v>10</v>
      </c>
      <c r="F11" s="11">
        <v>5</v>
      </c>
      <c r="G11" s="11">
        <v>6</v>
      </c>
      <c r="H11" s="11">
        <v>16</v>
      </c>
      <c r="I11" s="11">
        <v>9</v>
      </c>
      <c r="J11" s="11">
        <v>0</v>
      </c>
      <c r="K11" s="11">
        <v>0</v>
      </c>
      <c r="L11" s="11">
        <v>0</v>
      </c>
      <c r="M11" s="11">
        <v>2</v>
      </c>
      <c r="N11" s="11">
        <v>5</v>
      </c>
      <c r="O11" s="11">
        <v>3</v>
      </c>
      <c r="P11" s="11">
        <v>1</v>
      </c>
      <c r="Q11" s="11">
        <v>3</v>
      </c>
      <c r="R11" s="11">
        <v>1</v>
      </c>
      <c r="S11" s="11">
        <v>81</v>
      </c>
      <c r="T11" s="11">
        <v>1</v>
      </c>
      <c r="U11" s="11">
        <v>13</v>
      </c>
      <c r="V11" s="11">
        <v>3</v>
      </c>
      <c r="W11" s="11">
        <v>16</v>
      </c>
      <c r="X11" s="11">
        <v>41</v>
      </c>
      <c r="Y11" s="11">
        <v>24</v>
      </c>
      <c r="Z11" s="11">
        <v>0</v>
      </c>
      <c r="AA11" s="11">
        <v>1</v>
      </c>
      <c r="AB11" s="11">
        <v>0</v>
      </c>
      <c r="AC11" s="11">
        <v>3</v>
      </c>
      <c r="AD11" s="11">
        <v>7</v>
      </c>
      <c r="AE11" s="11">
        <v>3</v>
      </c>
      <c r="AF11" s="11">
        <v>1</v>
      </c>
      <c r="AG11" s="11">
        <v>2</v>
      </c>
      <c r="AH11" s="11">
        <v>0</v>
      </c>
      <c r="AI11" s="11">
        <v>109</v>
      </c>
      <c r="AJ11" s="11">
        <v>0</v>
      </c>
      <c r="AK11" s="11">
        <v>16</v>
      </c>
      <c r="AL11" s="11">
        <v>3</v>
      </c>
      <c r="AM11" s="11">
        <v>22</v>
      </c>
      <c r="AN11" s="11">
        <v>55</v>
      </c>
      <c r="AO11" s="11">
        <v>32</v>
      </c>
      <c r="AP11" s="11">
        <v>0</v>
      </c>
      <c r="AQ11" s="11">
        <v>0</v>
      </c>
      <c r="AR11" s="11">
        <v>0</v>
      </c>
      <c r="AS11" s="11">
        <v>3</v>
      </c>
      <c r="AT11" s="11">
        <v>8</v>
      </c>
      <c r="AU11" s="11">
        <v>5</v>
      </c>
      <c r="AV11" s="11">
        <v>1</v>
      </c>
      <c r="AW11" s="11">
        <v>2</v>
      </c>
      <c r="AX11" s="12">
        <v>0</v>
      </c>
      <c r="AY11" s="5"/>
    </row>
    <row r="12" spans="1:51" s="2" customFormat="1" ht="30.75" customHeight="1">
      <c r="A12" s="10" t="s">
        <v>69</v>
      </c>
      <c r="B12" s="11" t="s">
        <v>70</v>
      </c>
      <c r="C12" s="11">
        <v>46</v>
      </c>
      <c r="D12" s="11">
        <v>0</v>
      </c>
      <c r="E12" s="11">
        <v>8</v>
      </c>
      <c r="F12" s="11">
        <v>1</v>
      </c>
      <c r="G12" s="11">
        <v>9</v>
      </c>
      <c r="H12" s="11">
        <v>23</v>
      </c>
      <c r="I12" s="11">
        <v>14</v>
      </c>
      <c r="J12" s="11">
        <v>0</v>
      </c>
      <c r="K12" s="11">
        <v>0</v>
      </c>
      <c r="L12" s="11">
        <v>0</v>
      </c>
      <c r="M12" s="11">
        <v>2</v>
      </c>
      <c r="N12" s="11">
        <v>4</v>
      </c>
      <c r="O12" s="11">
        <v>2</v>
      </c>
      <c r="P12" s="11">
        <v>0</v>
      </c>
      <c r="Q12" s="11">
        <v>1</v>
      </c>
      <c r="R12" s="11">
        <v>0</v>
      </c>
      <c r="S12" s="11">
        <v>99</v>
      </c>
      <c r="T12" s="11">
        <v>0</v>
      </c>
      <c r="U12" s="11">
        <v>10</v>
      </c>
      <c r="V12" s="11">
        <v>1</v>
      </c>
      <c r="W12" s="11">
        <v>20</v>
      </c>
      <c r="X12" s="11">
        <v>49</v>
      </c>
      <c r="Y12" s="11">
        <v>30</v>
      </c>
      <c r="Z12" s="11">
        <v>0</v>
      </c>
      <c r="AA12" s="11">
        <v>0</v>
      </c>
      <c r="AB12" s="11">
        <v>0</v>
      </c>
      <c r="AC12" s="11">
        <v>2</v>
      </c>
      <c r="AD12" s="11">
        <v>5</v>
      </c>
      <c r="AE12" s="11">
        <v>3</v>
      </c>
      <c r="AF12" s="11">
        <v>0</v>
      </c>
      <c r="AG12" s="11">
        <v>1</v>
      </c>
      <c r="AH12" s="11">
        <v>0</v>
      </c>
      <c r="AI12" s="11">
        <v>119</v>
      </c>
      <c r="AJ12" s="11">
        <v>6</v>
      </c>
      <c r="AK12" s="11">
        <v>11</v>
      </c>
      <c r="AL12" s="11">
        <v>1</v>
      </c>
      <c r="AM12" s="11">
        <v>24</v>
      </c>
      <c r="AN12" s="11">
        <v>59</v>
      </c>
      <c r="AO12" s="11">
        <v>36</v>
      </c>
      <c r="AP12" s="11">
        <v>1</v>
      </c>
      <c r="AQ12" s="11">
        <v>3</v>
      </c>
      <c r="AR12" s="11">
        <v>2</v>
      </c>
      <c r="AS12" s="11">
        <v>2</v>
      </c>
      <c r="AT12" s="11">
        <v>6</v>
      </c>
      <c r="AU12" s="11">
        <v>3</v>
      </c>
      <c r="AV12" s="11">
        <v>0</v>
      </c>
      <c r="AW12" s="11">
        <v>1</v>
      </c>
      <c r="AX12" s="12">
        <v>0</v>
      </c>
      <c r="AY12" s="5"/>
    </row>
    <row r="13" spans="1:51" s="2" customFormat="1" ht="49.5" customHeight="1">
      <c r="A13" s="10" t="s">
        <v>71</v>
      </c>
      <c r="B13" s="11" t="s">
        <v>72</v>
      </c>
      <c r="C13" s="11">
        <v>5</v>
      </c>
      <c r="D13" s="11">
        <v>0</v>
      </c>
      <c r="E13" s="11">
        <v>0</v>
      </c>
      <c r="F13" s="11">
        <v>1</v>
      </c>
      <c r="G13" s="11">
        <v>1</v>
      </c>
      <c r="H13" s="11">
        <v>3</v>
      </c>
      <c r="I13" s="11">
        <v>1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1</v>
      </c>
      <c r="R13" s="11">
        <v>0</v>
      </c>
      <c r="S13" s="11">
        <v>8</v>
      </c>
      <c r="T13" s="11">
        <v>0</v>
      </c>
      <c r="U13" s="11">
        <v>1</v>
      </c>
      <c r="V13" s="11">
        <v>0</v>
      </c>
      <c r="W13" s="11">
        <v>2</v>
      </c>
      <c r="X13" s="11">
        <v>4</v>
      </c>
      <c r="Y13" s="11">
        <v>2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0</v>
      </c>
      <c r="AF13" s="11">
        <v>0</v>
      </c>
      <c r="AG13" s="11">
        <v>0</v>
      </c>
      <c r="AH13" s="11">
        <v>0</v>
      </c>
      <c r="AI13" s="11">
        <v>11</v>
      </c>
      <c r="AJ13" s="11">
        <v>1</v>
      </c>
      <c r="AK13" s="11">
        <v>0</v>
      </c>
      <c r="AL13" s="11">
        <v>1</v>
      </c>
      <c r="AM13" s="11">
        <v>2</v>
      </c>
      <c r="AN13" s="11">
        <v>6</v>
      </c>
      <c r="AO13" s="11">
        <v>3</v>
      </c>
      <c r="AP13" s="11">
        <v>0</v>
      </c>
      <c r="AQ13" s="11">
        <v>1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1</v>
      </c>
      <c r="AX13" s="12">
        <v>0</v>
      </c>
      <c r="AY13" s="5"/>
    </row>
    <row r="14" spans="1:51" s="2" customFormat="1" ht="47.25" customHeight="1">
      <c r="A14" s="10" t="s">
        <v>73</v>
      </c>
      <c r="B14" s="11" t="s">
        <v>74</v>
      </c>
      <c r="C14" s="11">
        <v>24</v>
      </c>
      <c r="D14" s="11">
        <v>0</v>
      </c>
      <c r="E14" s="11">
        <v>3</v>
      </c>
      <c r="F14" s="11">
        <v>1</v>
      </c>
      <c r="G14" s="11">
        <v>5</v>
      </c>
      <c r="H14" s="11">
        <v>12</v>
      </c>
      <c r="I14" s="11">
        <v>7</v>
      </c>
      <c r="J14" s="11">
        <v>0</v>
      </c>
      <c r="K14" s="11">
        <v>0</v>
      </c>
      <c r="L14" s="11">
        <v>0</v>
      </c>
      <c r="M14" s="11">
        <v>0</v>
      </c>
      <c r="N14" s="11">
        <v>2</v>
      </c>
      <c r="O14" s="11">
        <v>1</v>
      </c>
      <c r="P14" s="11">
        <v>0</v>
      </c>
      <c r="Q14" s="11">
        <v>1</v>
      </c>
      <c r="R14" s="11">
        <v>0</v>
      </c>
      <c r="S14" s="11">
        <v>52</v>
      </c>
      <c r="T14" s="11">
        <v>0</v>
      </c>
      <c r="U14" s="11">
        <v>3</v>
      </c>
      <c r="V14" s="11">
        <v>0</v>
      </c>
      <c r="W14" s="11">
        <v>10</v>
      </c>
      <c r="X14" s="11">
        <v>26</v>
      </c>
      <c r="Y14" s="11">
        <v>16</v>
      </c>
      <c r="Z14" s="11">
        <v>0</v>
      </c>
      <c r="AA14" s="11">
        <v>0</v>
      </c>
      <c r="AB14" s="11">
        <v>0</v>
      </c>
      <c r="AC14" s="11">
        <v>1</v>
      </c>
      <c r="AD14" s="11">
        <v>2</v>
      </c>
      <c r="AE14" s="11">
        <v>0</v>
      </c>
      <c r="AF14" s="11">
        <v>0</v>
      </c>
      <c r="AG14" s="11">
        <v>0</v>
      </c>
      <c r="AH14" s="11">
        <v>0</v>
      </c>
      <c r="AI14" s="11">
        <v>70</v>
      </c>
      <c r="AJ14" s="11">
        <v>2</v>
      </c>
      <c r="AK14" s="11">
        <v>9</v>
      </c>
      <c r="AL14" s="11">
        <v>0</v>
      </c>
      <c r="AM14" s="11">
        <v>14</v>
      </c>
      <c r="AN14" s="11">
        <v>35</v>
      </c>
      <c r="AO14" s="11">
        <v>21</v>
      </c>
      <c r="AP14" s="11">
        <v>0</v>
      </c>
      <c r="AQ14" s="11">
        <v>1</v>
      </c>
      <c r="AR14" s="11">
        <v>1</v>
      </c>
      <c r="AS14" s="11">
        <v>2</v>
      </c>
      <c r="AT14" s="11">
        <v>5</v>
      </c>
      <c r="AU14" s="11">
        <v>2</v>
      </c>
      <c r="AV14" s="11">
        <v>0</v>
      </c>
      <c r="AW14" s="11">
        <v>0</v>
      </c>
      <c r="AX14" s="12">
        <v>0</v>
      </c>
      <c r="AY14" s="5"/>
    </row>
    <row r="15" spans="1:51" s="2" customFormat="1" ht="42" customHeight="1">
      <c r="A15" s="10" t="s">
        <v>75</v>
      </c>
      <c r="B15" s="11" t="s">
        <v>76</v>
      </c>
      <c r="C15" s="11">
        <v>18</v>
      </c>
      <c r="D15" s="11">
        <v>0</v>
      </c>
      <c r="E15" s="11">
        <v>3</v>
      </c>
      <c r="F15" s="11">
        <v>1</v>
      </c>
      <c r="G15" s="11">
        <v>4</v>
      </c>
      <c r="H15" s="11">
        <v>9</v>
      </c>
      <c r="I15" s="11">
        <v>5</v>
      </c>
      <c r="J15" s="11">
        <v>0</v>
      </c>
      <c r="K15" s="11">
        <v>0</v>
      </c>
      <c r="L15" s="11">
        <v>0</v>
      </c>
      <c r="M15" s="11">
        <v>1</v>
      </c>
      <c r="N15" s="11">
        <v>2</v>
      </c>
      <c r="O15" s="11">
        <v>0</v>
      </c>
      <c r="P15" s="11">
        <v>0</v>
      </c>
      <c r="Q15" s="11">
        <v>1</v>
      </c>
      <c r="R15" s="11">
        <v>0</v>
      </c>
      <c r="S15" s="11">
        <v>42</v>
      </c>
      <c r="T15" s="11">
        <v>0</v>
      </c>
      <c r="U15" s="11">
        <v>2</v>
      </c>
      <c r="V15" s="11">
        <v>1</v>
      </c>
      <c r="W15" s="11">
        <v>9</v>
      </c>
      <c r="X15" s="11">
        <v>21</v>
      </c>
      <c r="Y15" s="11">
        <v>12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1</v>
      </c>
      <c r="AH15" s="11">
        <v>0</v>
      </c>
      <c r="AI15" s="11">
        <v>52</v>
      </c>
      <c r="AJ15" s="11">
        <v>0</v>
      </c>
      <c r="AK15" s="11">
        <v>2</v>
      </c>
      <c r="AL15" s="11">
        <v>1</v>
      </c>
      <c r="AM15" s="11">
        <v>10</v>
      </c>
      <c r="AN15" s="11">
        <v>26</v>
      </c>
      <c r="AO15" s="11">
        <v>16</v>
      </c>
      <c r="AP15" s="11">
        <v>0</v>
      </c>
      <c r="AQ15" s="11">
        <v>0</v>
      </c>
      <c r="AR15" s="11">
        <v>0</v>
      </c>
      <c r="AS15" s="11">
        <v>0</v>
      </c>
      <c r="AT15" s="11">
        <v>1</v>
      </c>
      <c r="AU15" s="11">
        <v>1</v>
      </c>
      <c r="AV15" s="11">
        <v>0</v>
      </c>
      <c r="AW15" s="11">
        <v>1</v>
      </c>
      <c r="AX15" s="12">
        <v>0</v>
      </c>
      <c r="AY15" s="5"/>
    </row>
    <row r="16" spans="1:51" s="2" customFormat="1" ht="38.25" customHeight="1">
      <c r="A16" s="10" t="s">
        <v>77</v>
      </c>
      <c r="B16" s="11" t="s">
        <v>78</v>
      </c>
      <c r="C16" s="11">
        <v>6</v>
      </c>
      <c r="D16" s="11">
        <v>0</v>
      </c>
      <c r="E16" s="11">
        <v>0</v>
      </c>
      <c r="F16" s="11">
        <v>2</v>
      </c>
      <c r="G16" s="11">
        <v>1</v>
      </c>
      <c r="H16" s="11">
        <v>3</v>
      </c>
      <c r="I16" s="11">
        <v>2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1</v>
      </c>
      <c r="R16" s="11">
        <v>1</v>
      </c>
      <c r="S16" s="11">
        <v>17</v>
      </c>
      <c r="T16" s="11">
        <v>0</v>
      </c>
      <c r="U16" s="11">
        <v>1</v>
      </c>
      <c r="V16" s="11">
        <v>0</v>
      </c>
      <c r="W16" s="11">
        <v>3</v>
      </c>
      <c r="X16" s="11">
        <v>9</v>
      </c>
      <c r="Y16" s="11">
        <v>5</v>
      </c>
      <c r="Z16" s="11">
        <v>0</v>
      </c>
      <c r="AA16" s="11">
        <v>0</v>
      </c>
      <c r="AB16" s="11">
        <v>0</v>
      </c>
      <c r="AC16" s="11">
        <v>0</v>
      </c>
      <c r="AD16" s="11">
        <v>1</v>
      </c>
      <c r="AE16" s="11">
        <v>0</v>
      </c>
      <c r="AF16" s="11">
        <v>0</v>
      </c>
      <c r="AG16" s="11">
        <v>0</v>
      </c>
      <c r="AH16" s="11">
        <v>0</v>
      </c>
      <c r="AI16" s="11">
        <v>23</v>
      </c>
      <c r="AJ16" s="11">
        <v>0</v>
      </c>
      <c r="AK16" s="11">
        <v>1</v>
      </c>
      <c r="AL16" s="11">
        <v>0</v>
      </c>
      <c r="AM16" s="11">
        <v>5</v>
      </c>
      <c r="AN16" s="11">
        <v>12</v>
      </c>
      <c r="AO16" s="11">
        <v>6</v>
      </c>
      <c r="AP16" s="11">
        <v>0</v>
      </c>
      <c r="AQ16" s="11">
        <v>0</v>
      </c>
      <c r="AR16" s="11">
        <v>0</v>
      </c>
      <c r="AS16" s="11">
        <v>0</v>
      </c>
      <c r="AT16" s="11">
        <v>1</v>
      </c>
      <c r="AU16" s="11">
        <v>0</v>
      </c>
      <c r="AV16" s="11">
        <v>0</v>
      </c>
      <c r="AW16" s="11">
        <v>0</v>
      </c>
      <c r="AX16" s="12">
        <v>0</v>
      </c>
      <c r="AY16" s="5"/>
    </row>
    <row r="17" spans="1:51" s="2" customFormat="1" ht="33" customHeight="1">
      <c r="A17" s="10" t="s">
        <v>79</v>
      </c>
      <c r="B17" s="11" t="s">
        <v>80</v>
      </c>
      <c r="C17" s="11">
        <v>37</v>
      </c>
      <c r="D17" s="11">
        <v>0</v>
      </c>
      <c r="E17" s="11">
        <v>9</v>
      </c>
      <c r="F17" s="11">
        <v>4</v>
      </c>
      <c r="G17" s="11">
        <v>7</v>
      </c>
      <c r="H17" s="11">
        <v>19</v>
      </c>
      <c r="I17" s="11">
        <v>11</v>
      </c>
      <c r="J17" s="11">
        <v>0</v>
      </c>
      <c r="K17" s="11">
        <v>0</v>
      </c>
      <c r="L17" s="11">
        <v>0</v>
      </c>
      <c r="M17" s="11">
        <v>2</v>
      </c>
      <c r="N17" s="11">
        <v>5</v>
      </c>
      <c r="O17" s="11">
        <v>2</v>
      </c>
      <c r="P17" s="11">
        <v>1</v>
      </c>
      <c r="Q17" s="11">
        <v>2</v>
      </c>
      <c r="R17" s="11">
        <v>1</v>
      </c>
      <c r="S17" s="11">
        <v>95</v>
      </c>
      <c r="T17" s="11">
        <v>2</v>
      </c>
      <c r="U17" s="11">
        <v>16</v>
      </c>
      <c r="V17" s="11">
        <v>0</v>
      </c>
      <c r="W17" s="11">
        <v>19</v>
      </c>
      <c r="X17" s="11">
        <v>48</v>
      </c>
      <c r="Y17" s="11">
        <v>28</v>
      </c>
      <c r="Z17" s="11">
        <v>0</v>
      </c>
      <c r="AA17" s="11">
        <v>1</v>
      </c>
      <c r="AB17" s="11">
        <v>1</v>
      </c>
      <c r="AC17" s="11">
        <v>3</v>
      </c>
      <c r="AD17" s="11">
        <v>8</v>
      </c>
      <c r="AE17" s="11">
        <v>5</v>
      </c>
      <c r="AF17" s="11">
        <v>0</v>
      </c>
      <c r="AG17" s="11">
        <v>0</v>
      </c>
      <c r="AH17" s="11">
        <v>0</v>
      </c>
      <c r="AI17" s="11">
        <v>98</v>
      </c>
      <c r="AJ17" s="11">
        <v>0</v>
      </c>
      <c r="AK17" s="11">
        <v>15</v>
      </c>
      <c r="AL17" s="11">
        <v>0</v>
      </c>
      <c r="AM17" s="11">
        <v>20</v>
      </c>
      <c r="AN17" s="11">
        <v>49</v>
      </c>
      <c r="AO17" s="11">
        <v>29</v>
      </c>
      <c r="AP17" s="11">
        <v>0</v>
      </c>
      <c r="AQ17" s="11">
        <v>0</v>
      </c>
      <c r="AR17" s="11">
        <v>0</v>
      </c>
      <c r="AS17" s="11">
        <v>3</v>
      </c>
      <c r="AT17" s="11">
        <v>8</v>
      </c>
      <c r="AU17" s="11">
        <v>4</v>
      </c>
      <c r="AV17" s="11">
        <v>0</v>
      </c>
      <c r="AW17" s="11">
        <v>0</v>
      </c>
      <c r="AX17" s="12">
        <v>0</v>
      </c>
      <c r="AY17" s="5"/>
    </row>
    <row r="18" spans="1:51" s="2" customFormat="1" ht="36.75" customHeight="1">
      <c r="A18" s="10" t="s">
        <v>81</v>
      </c>
      <c r="B18" s="11" t="s">
        <v>82</v>
      </c>
      <c r="C18" s="11">
        <v>12</v>
      </c>
      <c r="D18" s="11">
        <v>0</v>
      </c>
      <c r="E18" s="11">
        <v>1</v>
      </c>
      <c r="F18" s="11">
        <v>0</v>
      </c>
      <c r="G18" s="11">
        <v>2</v>
      </c>
      <c r="H18" s="11">
        <v>6</v>
      </c>
      <c r="I18" s="11">
        <v>4</v>
      </c>
      <c r="J18" s="11">
        <v>0</v>
      </c>
      <c r="K18" s="11">
        <v>0</v>
      </c>
      <c r="L18" s="11">
        <v>0</v>
      </c>
      <c r="M18" s="11">
        <v>0</v>
      </c>
      <c r="N18" s="11">
        <v>1</v>
      </c>
      <c r="O18" s="11">
        <v>0</v>
      </c>
      <c r="P18" s="11">
        <v>0</v>
      </c>
      <c r="Q18" s="11">
        <v>0</v>
      </c>
      <c r="R18" s="11">
        <v>0</v>
      </c>
      <c r="S18" s="11">
        <v>43</v>
      </c>
      <c r="T18" s="11">
        <v>20</v>
      </c>
      <c r="U18" s="11">
        <v>1</v>
      </c>
      <c r="V18" s="11">
        <v>0</v>
      </c>
      <c r="W18" s="11">
        <v>9</v>
      </c>
      <c r="X18" s="11">
        <v>22</v>
      </c>
      <c r="Y18" s="11">
        <v>12</v>
      </c>
      <c r="Z18" s="11">
        <v>4</v>
      </c>
      <c r="AA18" s="11">
        <v>10</v>
      </c>
      <c r="AB18" s="11">
        <v>6</v>
      </c>
      <c r="AC18" s="11">
        <v>0</v>
      </c>
      <c r="AD18" s="11">
        <v>1</v>
      </c>
      <c r="AE18" s="11">
        <v>0</v>
      </c>
      <c r="AF18" s="11">
        <v>0</v>
      </c>
      <c r="AG18" s="11">
        <v>0</v>
      </c>
      <c r="AH18" s="11">
        <v>0</v>
      </c>
      <c r="AI18" s="11">
        <v>44</v>
      </c>
      <c r="AJ18" s="11">
        <v>0</v>
      </c>
      <c r="AK18" s="11">
        <v>0</v>
      </c>
      <c r="AL18" s="11">
        <v>0</v>
      </c>
      <c r="AM18" s="11">
        <v>9</v>
      </c>
      <c r="AN18" s="11">
        <v>22</v>
      </c>
      <c r="AO18" s="11">
        <v>13</v>
      </c>
      <c r="AP18" s="11">
        <v>0</v>
      </c>
      <c r="AQ18" s="11">
        <v>1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2">
        <v>0</v>
      </c>
      <c r="AY18" s="5"/>
    </row>
    <row r="19" spans="1:51" s="9" customFormat="1" ht="42.75" customHeight="1">
      <c r="A19" s="10" t="s">
        <v>83</v>
      </c>
      <c r="B19" s="11" t="s">
        <v>84</v>
      </c>
      <c r="C19" s="11">
        <v>11</v>
      </c>
      <c r="D19" s="11">
        <v>0</v>
      </c>
      <c r="E19" s="11">
        <v>0</v>
      </c>
      <c r="F19" s="11">
        <v>0</v>
      </c>
      <c r="G19" s="11">
        <v>2</v>
      </c>
      <c r="H19" s="11">
        <v>6</v>
      </c>
      <c r="I19" s="11">
        <v>3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13</v>
      </c>
      <c r="T19" s="11">
        <v>1</v>
      </c>
      <c r="U19" s="11">
        <v>0</v>
      </c>
      <c r="V19" s="11">
        <v>0</v>
      </c>
      <c r="W19" s="11">
        <v>3</v>
      </c>
      <c r="X19" s="11">
        <v>7</v>
      </c>
      <c r="Y19" s="11">
        <v>3</v>
      </c>
      <c r="Z19" s="11">
        <v>0</v>
      </c>
      <c r="AA19" s="11">
        <v>1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18</v>
      </c>
      <c r="AJ19" s="11">
        <v>0</v>
      </c>
      <c r="AK19" s="11">
        <v>0</v>
      </c>
      <c r="AL19" s="11">
        <v>0</v>
      </c>
      <c r="AM19" s="11">
        <v>4</v>
      </c>
      <c r="AN19" s="11">
        <v>9</v>
      </c>
      <c r="AO19" s="11">
        <v>5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2">
        <v>0</v>
      </c>
      <c r="AY19" s="8"/>
    </row>
    <row r="20" spans="1:51" s="2" customFormat="1" ht="37.5" customHeight="1">
      <c r="A20" s="10" t="s">
        <v>85</v>
      </c>
      <c r="B20" s="11" t="s">
        <v>86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16</v>
      </c>
      <c r="T20" s="11">
        <v>0</v>
      </c>
      <c r="U20" s="11">
        <v>0</v>
      </c>
      <c r="V20" s="11">
        <v>0</v>
      </c>
      <c r="W20" s="11">
        <v>3</v>
      </c>
      <c r="X20" s="11">
        <v>8</v>
      </c>
      <c r="Y20" s="11">
        <v>5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21</v>
      </c>
      <c r="AJ20" s="11">
        <v>0</v>
      </c>
      <c r="AK20" s="11">
        <v>0</v>
      </c>
      <c r="AL20" s="11">
        <v>0</v>
      </c>
      <c r="AM20" s="11">
        <v>4</v>
      </c>
      <c r="AN20" s="11">
        <v>11</v>
      </c>
      <c r="AO20" s="11">
        <v>6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2">
        <v>0</v>
      </c>
      <c r="AY20" s="5"/>
    </row>
    <row r="21" spans="1:51" s="2" customFormat="1" ht="54.75" customHeight="1">
      <c r="A21" s="10" t="s">
        <v>87</v>
      </c>
      <c r="B21" s="11" t="s">
        <v>88</v>
      </c>
      <c r="C21" s="11">
        <v>1</v>
      </c>
      <c r="D21" s="11">
        <v>4</v>
      </c>
      <c r="E21" s="11">
        <v>0</v>
      </c>
      <c r="F21" s="11">
        <v>0</v>
      </c>
      <c r="G21" s="11">
        <v>0</v>
      </c>
      <c r="H21" s="11">
        <v>1</v>
      </c>
      <c r="I21" s="11">
        <v>0</v>
      </c>
      <c r="J21" s="11">
        <v>1</v>
      </c>
      <c r="K21" s="11">
        <v>2</v>
      </c>
      <c r="L21" s="11">
        <v>1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3</v>
      </c>
      <c r="T21" s="11">
        <v>1</v>
      </c>
      <c r="U21" s="11">
        <v>0</v>
      </c>
      <c r="V21" s="11">
        <v>0</v>
      </c>
      <c r="W21" s="11">
        <v>1</v>
      </c>
      <c r="X21" s="11">
        <v>2</v>
      </c>
      <c r="Y21" s="11">
        <v>0</v>
      </c>
      <c r="Z21" s="11">
        <v>0</v>
      </c>
      <c r="AA21" s="11">
        <v>1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4</v>
      </c>
      <c r="AJ21" s="11">
        <v>1</v>
      </c>
      <c r="AK21" s="11">
        <v>0</v>
      </c>
      <c r="AL21" s="11">
        <v>0</v>
      </c>
      <c r="AM21" s="11">
        <v>1</v>
      </c>
      <c r="AN21" s="11">
        <v>2</v>
      </c>
      <c r="AO21" s="11">
        <v>1</v>
      </c>
      <c r="AP21" s="11">
        <v>0</v>
      </c>
      <c r="AQ21" s="11">
        <v>1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2">
        <v>0</v>
      </c>
      <c r="AY21" s="5"/>
    </row>
    <row r="22" spans="1:51" s="2" customFormat="1" ht="51" customHeight="1">
      <c r="A22" s="10" t="s">
        <v>89</v>
      </c>
      <c r="B22" s="11" t="s">
        <v>90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19</v>
      </c>
      <c r="AJ22" s="11">
        <v>0</v>
      </c>
      <c r="AK22" s="11">
        <v>0</v>
      </c>
      <c r="AL22" s="11">
        <v>0</v>
      </c>
      <c r="AM22" s="11">
        <v>4</v>
      </c>
      <c r="AN22" s="11">
        <v>10</v>
      </c>
      <c r="AO22" s="11">
        <v>5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2">
        <v>0</v>
      </c>
      <c r="AY22" s="5"/>
    </row>
    <row r="23" spans="1:51" s="2" customFormat="1" ht="36" customHeight="1">
      <c r="A23" s="16" t="s">
        <v>91</v>
      </c>
      <c r="B23" s="17" t="s">
        <v>92</v>
      </c>
      <c r="C23" s="17">
        <f>SUM(C3:C22)</f>
        <v>598</v>
      </c>
      <c r="D23" s="17">
        <f t="shared" ref="D23:AX23" si="0">SUM(D3:D22)</f>
        <v>4</v>
      </c>
      <c r="E23" s="17">
        <f t="shared" si="0"/>
        <v>163</v>
      </c>
      <c r="F23" s="17">
        <f t="shared" si="0"/>
        <v>34</v>
      </c>
      <c r="G23" s="17">
        <f t="shared" si="0"/>
        <v>118</v>
      </c>
      <c r="H23" s="17">
        <f t="shared" ref="H23:M23" si="1">SUM(H3:H22)</f>
        <v>303</v>
      </c>
      <c r="I23" s="17">
        <f t="shared" si="1"/>
        <v>177</v>
      </c>
      <c r="J23" s="17">
        <f t="shared" si="1"/>
        <v>1</v>
      </c>
      <c r="K23" s="17">
        <f t="shared" si="1"/>
        <v>2</v>
      </c>
      <c r="L23" s="17">
        <f t="shared" si="1"/>
        <v>1</v>
      </c>
      <c r="M23" s="17">
        <f t="shared" si="1"/>
        <v>34</v>
      </c>
      <c r="N23" s="17">
        <f t="shared" si="0"/>
        <v>85</v>
      </c>
      <c r="O23" s="17">
        <f t="shared" si="0"/>
        <v>44</v>
      </c>
      <c r="P23" s="17">
        <f t="shared" si="0"/>
        <v>5</v>
      </c>
      <c r="Q23" s="17">
        <f t="shared" si="0"/>
        <v>21</v>
      </c>
      <c r="R23" s="17">
        <f t="shared" si="0"/>
        <v>8</v>
      </c>
      <c r="S23" s="17">
        <f t="shared" si="0"/>
        <v>1361</v>
      </c>
      <c r="T23" s="17">
        <f t="shared" si="0"/>
        <v>26</v>
      </c>
      <c r="U23" s="17">
        <f t="shared" si="0"/>
        <v>186</v>
      </c>
      <c r="V23" s="17">
        <f t="shared" si="0"/>
        <v>19</v>
      </c>
      <c r="W23" s="17">
        <f t="shared" si="0"/>
        <v>274</v>
      </c>
      <c r="X23" s="17">
        <f t="shared" si="0"/>
        <v>685</v>
      </c>
      <c r="Y23" s="17">
        <f t="shared" si="0"/>
        <v>402</v>
      </c>
      <c r="Z23" s="17">
        <f t="shared" si="0"/>
        <v>4</v>
      </c>
      <c r="AA23" s="17">
        <f t="shared" si="0"/>
        <v>15</v>
      </c>
      <c r="AB23" s="17">
        <f t="shared" si="0"/>
        <v>7</v>
      </c>
      <c r="AC23" s="17">
        <f t="shared" si="0"/>
        <v>38</v>
      </c>
      <c r="AD23" s="17">
        <f t="shared" si="0"/>
        <v>98</v>
      </c>
      <c r="AE23" s="17">
        <f t="shared" si="0"/>
        <v>50</v>
      </c>
      <c r="AF23" s="17">
        <f t="shared" si="0"/>
        <v>4</v>
      </c>
      <c r="AG23" s="17">
        <f t="shared" si="0"/>
        <v>12</v>
      </c>
      <c r="AH23" s="17">
        <f t="shared" si="0"/>
        <v>3</v>
      </c>
      <c r="AI23" s="17">
        <f t="shared" si="0"/>
        <v>1513</v>
      </c>
      <c r="AJ23" s="17">
        <f t="shared" si="0"/>
        <v>64</v>
      </c>
      <c r="AK23" s="17">
        <f t="shared" si="0"/>
        <v>198</v>
      </c>
      <c r="AL23" s="17">
        <f t="shared" si="0"/>
        <v>19</v>
      </c>
      <c r="AM23" s="17">
        <f t="shared" si="0"/>
        <v>303</v>
      </c>
      <c r="AN23" s="17">
        <f t="shared" si="0"/>
        <v>761</v>
      </c>
      <c r="AO23" s="17">
        <f t="shared" si="0"/>
        <v>449</v>
      </c>
      <c r="AP23" s="17">
        <f t="shared" si="0"/>
        <v>10</v>
      </c>
      <c r="AQ23" s="17">
        <f t="shared" si="0"/>
        <v>35</v>
      </c>
      <c r="AR23" s="17">
        <f t="shared" si="0"/>
        <v>20</v>
      </c>
      <c r="AS23" s="17">
        <f t="shared" si="0"/>
        <v>38</v>
      </c>
      <c r="AT23" s="17">
        <f t="shared" si="0"/>
        <v>102</v>
      </c>
      <c r="AU23" s="17">
        <f t="shared" si="0"/>
        <v>58</v>
      </c>
      <c r="AV23" s="17">
        <f t="shared" si="0"/>
        <v>3</v>
      </c>
      <c r="AW23" s="17">
        <f t="shared" si="0"/>
        <v>13</v>
      </c>
      <c r="AX23" s="17">
        <f t="shared" si="0"/>
        <v>3</v>
      </c>
      <c r="AY23" s="5"/>
    </row>
    <row r="24" spans="1:51" s="2" customFormat="1" ht="99.95" customHeight="1">
      <c r="A24" s="20" t="s">
        <v>93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</sheetData>
  <mergeCells count="2">
    <mergeCell ref="A1:AX1"/>
    <mergeCell ref="A24:AX24"/>
  </mergeCells>
  <phoneticPr fontId="6" type="noConversion"/>
  <pageMargins left="0.75138888888888899" right="0.75138888888888899" top="0.75138888888888899" bottom="0" header="0.5" footer="0"/>
  <pageSetup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2017年各学院研究生学业奖学金评选名额一览表</vt:lpstr>
      <vt:lpstr>'2017年各学院研究生学业奖学金评选名额一览表'!Print_Titles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2017-09-18T08:03:00Z</dcterms:created>
  <dcterms:modified xsi:type="dcterms:W3CDTF">2017-09-26T01:10:09Z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