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730" windowHeight="10350"/>
  </bookViews>
  <sheets>
    <sheet name="2017年研究生国家奖学金评奖名额分配表（正常学制内非定向老生" sheetId="2" r:id="rId1"/>
  </sheets>
  <calcPr calcId="125725"/>
</workbook>
</file>

<file path=xl/calcChain.xml><?xml version="1.0" encoding="utf-8"?>
<calcChain xmlns="http://schemas.openxmlformats.org/spreadsheetml/2006/main">
  <c r="M22" i="2"/>
  <c r="G22"/>
  <c r="E23"/>
  <c r="I23" l="1"/>
  <c r="J23"/>
  <c r="H23"/>
  <c r="D23"/>
  <c r="C23"/>
  <c r="K4"/>
  <c r="K5"/>
  <c r="K6"/>
  <c r="K7"/>
  <c r="K8"/>
  <c r="K9"/>
  <c r="K10"/>
  <c r="K11"/>
  <c r="K12"/>
  <c r="K13"/>
  <c r="K14"/>
  <c r="K15"/>
  <c r="K16"/>
  <c r="K17"/>
  <c r="K18"/>
  <c r="K19"/>
  <c r="K20"/>
  <c r="K21"/>
  <c r="K3"/>
  <c r="K23" l="1"/>
</calcChain>
</file>

<file path=xl/sharedStrings.xml><?xml version="1.0" encoding="utf-8"?>
<sst xmlns="http://schemas.openxmlformats.org/spreadsheetml/2006/main" count="55" uniqueCount="55">
  <si>
    <t>2017年研究生国家奖学金评奖名额分配表（正常学制内非定向老生）</t>
  </si>
  <si>
    <t>序号</t>
  </si>
  <si>
    <t>学院</t>
  </si>
  <si>
    <t>2015级博士生总人数（含全日制专博）</t>
  </si>
  <si>
    <t>2016级博士生总人数（含全日制专博）</t>
  </si>
  <si>
    <t>博士生可参评总人数</t>
  </si>
  <si>
    <t>博士生国家奖学金估值指标(按公式计算)</t>
  </si>
  <si>
    <t>博士生国家奖学金实际指标(四舍五入)</t>
  </si>
  <si>
    <t>2015级学硕</t>
  </si>
  <si>
    <t>2016级学硕</t>
  </si>
  <si>
    <t>2016级专硕</t>
  </si>
  <si>
    <t>硕士生可参评总人数</t>
  </si>
  <si>
    <t>硕士生国家奖学金估值指标(按公式计算)</t>
  </si>
  <si>
    <t>硕士生国家奖学金实际指标(四舍五入)</t>
  </si>
  <si>
    <t>1</t>
  </si>
  <si>
    <t>农学院</t>
  </si>
  <si>
    <t>2</t>
  </si>
  <si>
    <t>林学与风景园林学院</t>
  </si>
  <si>
    <t>3</t>
  </si>
  <si>
    <t>园艺学院</t>
  </si>
  <si>
    <t>4</t>
  </si>
  <si>
    <t>兽医学院</t>
  </si>
  <si>
    <t>5</t>
  </si>
  <si>
    <t>动物科学学院</t>
  </si>
  <si>
    <t>6</t>
  </si>
  <si>
    <t>资源环境学院</t>
  </si>
  <si>
    <t>7</t>
  </si>
  <si>
    <t>海洋学院</t>
  </si>
  <si>
    <t>8</t>
  </si>
  <si>
    <t>生命科学学院</t>
  </si>
  <si>
    <t>9</t>
  </si>
  <si>
    <t>工程学院</t>
  </si>
  <si>
    <t>10</t>
  </si>
  <si>
    <t>食品学院</t>
  </si>
  <si>
    <t>11</t>
  </si>
  <si>
    <t>水利与土木工程学院</t>
  </si>
  <si>
    <t>12</t>
  </si>
  <si>
    <t>材料与能源学院</t>
  </si>
  <si>
    <t>13</t>
  </si>
  <si>
    <t>数学与信息学院</t>
  </si>
  <si>
    <t>14</t>
  </si>
  <si>
    <t>电子工程学院</t>
  </si>
  <si>
    <t>15</t>
  </si>
  <si>
    <t>经济管理学院</t>
  </si>
  <si>
    <t>16</t>
  </si>
  <si>
    <t>公共管理学院</t>
  </si>
  <si>
    <t>17</t>
  </si>
  <si>
    <t>人文与法学学院</t>
  </si>
  <si>
    <t>18</t>
  </si>
  <si>
    <t>外国语学院</t>
  </si>
  <si>
    <t>19</t>
  </si>
  <si>
    <t>马克思主义学院</t>
  </si>
  <si>
    <t>20</t>
  </si>
  <si>
    <t>合计</t>
  </si>
  <si>
    <t>备注：
    1.教育厅下达我校2017年国家奖学金名额为102人（其中，博士生24人，硕士生78人）。根据华农党发〔2014〕20号文件规定：老生和新生的比例分配分别为80%和20%。因此，老生博士指标为19人，老生硕士指标为62人。新生博士指标为5人，新生硕士指标为16人。新生国家奖学金由学校统一评选。
    2.根据华农党发〔2014〕20号文件规定，“可参评人数”仅指基本修业限内的研究生人数，也就是延期毕业生不包含在可参评总人数里面。
    3.各学院老生博士（硕士）指标数=（各学院除研究生新生外的参评对象的博士（硕士）人数/全校除研究生新生外的参评对象的博士（硕士）人数）*教育厅下达我校博士（硕士）指标数，结果四舍五入,舍去和进位的往后再根据实际情况进行调整。 
    4.指标分配四舍五入后为零的学院的参评对象，并入一级学科所在学院评审。由一级学科所在学院牵头组织本学院和相关学院共同进行评审。
    5.各单位应统筹指标，指标分配兼顾不同级分布。
    6.数学与信息学院博士指标去年积累的0.25加上今年的0.27等于0.52，今年先补0.48给数学与信息学院，待往后年份根据实际情况进行指标调整。
    7.食品学院硕士去年增加0.38，今年相应减去0.38为4.22，故指标为4人，积累了0.22，待往后年份根据实际情况进行指标调整。
    8.公共管理学院的学生人数已经并入资源环境学院中，公共管理学院的学生在资源环境学院相关一级学科中参评。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</si>
</sst>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rgb="FF000000"/>
      <name val="Calibri"/>
      <charset val="134"/>
    </font>
    <font>
      <sz val="12"/>
      <color rgb="FF000000"/>
      <name val="黑体"/>
      <family val="3"/>
      <charset val="134"/>
    </font>
    <font>
      <b/>
      <sz val="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Border="0" applyAlignment="0"/>
  </cellStyleXfs>
  <cellXfs count="10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5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3" workbookViewId="0">
      <selection activeCell="R21" sqref="R21"/>
    </sheetView>
  </sheetViews>
  <sheetFormatPr defaultColWidth="9" defaultRowHeight="15"/>
  <cols>
    <col min="1" max="1" width="5.7109375" style="3" customWidth="1"/>
    <col min="2" max="2" width="15.28515625" style="3" customWidth="1"/>
    <col min="3" max="3" width="7.85546875" style="3" customWidth="1"/>
    <col min="4" max="4" width="8.28515625" style="3" customWidth="1"/>
    <col min="5" max="5" width="9.140625" style="3" customWidth="1"/>
    <col min="6" max="8" width="8.28515625" style="3" customWidth="1"/>
    <col min="9" max="9" width="8" style="3" customWidth="1"/>
    <col min="10" max="10" width="7.140625" style="3" customWidth="1"/>
    <col min="11" max="11" width="9" style="3" customWidth="1"/>
    <col min="12" max="13" width="10.7109375" style="3" customWidth="1"/>
    <col min="14" max="16384" width="9" style="3"/>
  </cols>
  <sheetData>
    <row r="1" spans="1:13" ht="17.2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57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3.5" customHeight="1">
      <c r="A3" s="2" t="s">
        <v>14</v>
      </c>
      <c r="B3" s="2" t="s">
        <v>15</v>
      </c>
      <c r="C3" s="2">
        <v>38</v>
      </c>
      <c r="D3" s="2">
        <v>37</v>
      </c>
      <c r="E3" s="2">
        <v>75</v>
      </c>
      <c r="F3" s="2">
        <v>4.08</v>
      </c>
      <c r="G3" s="4">
        <v>4</v>
      </c>
      <c r="H3" s="2">
        <v>95</v>
      </c>
      <c r="I3" s="2">
        <v>116</v>
      </c>
      <c r="J3" s="2">
        <v>89</v>
      </c>
      <c r="K3" s="2">
        <f>$H3+$I3+$J3</f>
        <v>300</v>
      </c>
      <c r="L3" s="2">
        <v>9.4499999999999993</v>
      </c>
      <c r="M3" s="4">
        <v>9</v>
      </c>
    </row>
    <row r="4" spans="1:13" ht="23.25" customHeight="1">
      <c r="A4" s="2" t="s">
        <v>16</v>
      </c>
      <c r="B4" s="2" t="s">
        <v>17</v>
      </c>
      <c r="C4" s="2">
        <v>6</v>
      </c>
      <c r="D4" s="2">
        <v>10</v>
      </c>
      <c r="E4" s="2">
        <v>16</v>
      </c>
      <c r="F4" s="2">
        <v>0.87</v>
      </c>
      <c r="G4" s="4">
        <v>1</v>
      </c>
      <c r="H4" s="2">
        <v>39</v>
      </c>
      <c r="I4" s="2">
        <v>35</v>
      </c>
      <c r="J4" s="2">
        <v>96</v>
      </c>
      <c r="K4" s="2">
        <f t="shared" ref="K4:K21" si="0">$H4+$I4+$J4</f>
        <v>170</v>
      </c>
      <c r="L4" s="2">
        <v>5.36</v>
      </c>
      <c r="M4" s="4">
        <v>5</v>
      </c>
    </row>
    <row r="5" spans="1:13" ht="13.5" customHeight="1">
      <c r="A5" s="2" t="s">
        <v>18</v>
      </c>
      <c r="B5" s="2" t="s">
        <v>19</v>
      </c>
      <c r="C5" s="2">
        <v>13</v>
      </c>
      <c r="D5" s="2">
        <v>14</v>
      </c>
      <c r="E5" s="2">
        <v>27</v>
      </c>
      <c r="F5" s="2">
        <v>1.47</v>
      </c>
      <c r="G5" s="5">
        <v>2</v>
      </c>
      <c r="H5" s="2">
        <v>41</v>
      </c>
      <c r="I5" s="2">
        <v>49</v>
      </c>
      <c r="J5" s="2">
        <v>41</v>
      </c>
      <c r="K5" s="2">
        <f t="shared" si="0"/>
        <v>131</v>
      </c>
      <c r="L5" s="2">
        <v>4.13</v>
      </c>
      <c r="M5" s="4">
        <v>4</v>
      </c>
    </row>
    <row r="6" spans="1:13" ht="13.5" customHeight="1">
      <c r="A6" s="2" t="s">
        <v>20</v>
      </c>
      <c r="B6" s="2" t="s">
        <v>21</v>
      </c>
      <c r="C6" s="2">
        <v>24</v>
      </c>
      <c r="D6" s="2">
        <v>29</v>
      </c>
      <c r="E6" s="2">
        <v>53</v>
      </c>
      <c r="F6" s="2">
        <v>2.89</v>
      </c>
      <c r="G6" s="4">
        <v>3</v>
      </c>
      <c r="H6" s="2">
        <v>82</v>
      </c>
      <c r="I6" s="2">
        <v>98</v>
      </c>
      <c r="J6" s="2">
        <v>91</v>
      </c>
      <c r="K6" s="2">
        <f t="shared" si="0"/>
        <v>271</v>
      </c>
      <c r="L6" s="2">
        <v>8.5399999999999991</v>
      </c>
      <c r="M6" s="4">
        <v>9</v>
      </c>
    </row>
    <row r="7" spans="1:13" ht="13.5" customHeight="1">
      <c r="A7" s="2" t="s">
        <v>22</v>
      </c>
      <c r="B7" s="2" t="s">
        <v>23</v>
      </c>
      <c r="C7" s="2">
        <v>18</v>
      </c>
      <c r="D7" s="2">
        <v>19</v>
      </c>
      <c r="E7" s="2">
        <v>37</v>
      </c>
      <c r="F7" s="2">
        <v>2.0099999999999998</v>
      </c>
      <c r="G7" s="4">
        <v>2</v>
      </c>
      <c r="H7" s="2">
        <v>55</v>
      </c>
      <c r="I7" s="2">
        <v>57</v>
      </c>
      <c r="J7" s="2">
        <v>61</v>
      </c>
      <c r="K7" s="2">
        <f t="shared" si="0"/>
        <v>173</v>
      </c>
      <c r="L7" s="2">
        <v>5.45</v>
      </c>
      <c r="M7" s="4">
        <v>5</v>
      </c>
    </row>
    <row r="8" spans="1:13" ht="13.5" customHeight="1">
      <c r="A8" s="2" t="s">
        <v>24</v>
      </c>
      <c r="B8" s="2" t="s">
        <v>25</v>
      </c>
      <c r="C8" s="2">
        <v>13</v>
      </c>
      <c r="D8" s="2">
        <v>10</v>
      </c>
      <c r="E8" s="2">
        <v>23</v>
      </c>
      <c r="F8" s="2">
        <v>1.25</v>
      </c>
      <c r="G8" s="4">
        <v>1</v>
      </c>
      <c r="H8" s="2">
        <v>44</v>
      </c>
      <c r="I8" s="2">
        <v>40</v>
      </c>
      <c r="J8" s="2">
        <v>38</v>
      </c>
      <c r="K8" s="2">
        <f t="shared" si="0"/>
        <v>122</v>
      </c>
      <c r="L8" s="2">
        <v>3.84</v>
      </c>
      <c r="M8" s="4">
        <v>4</v>
      </c>
    </row>
    <row r="9" spans="1:13" ht="13.5" customHeight="1">
      <c r="A9" s="2" t="s">
        <v>26</v>
      </c>
      <c r="B9" s="2" t="s">
        <v>27</v>
      </c>
      <c r="C9" s="2">
        <v>3</v>
      </c>
      <c r="D9" s="2">
        <v>3</v>
      </c>
      <c r="E9" s="2">
        <v>6</v>
      </c>
      <c r="F9" s="2">
        <v>0.33</v>
      </c>
      <c r="G9" s="4">
        <v>0</v>
      </c>
      <c r="H9" s="2">
        <v>5</v>
      </c>
      <c r="I9" s="2">
        <v>6</v>
      </c>
      <c r="J9" s="2">
        <v>10</v>
      </c>
      <c r="K9" s="2">
        <f t="shared" si="0"/>
        <v>21</v>
      </c>
      <c r="L9" s="2">
        <v>0.66</v>
      </c>
      <c r="M9" s="4">
        <v>1</v>
      </c>
    </row>
    <row r="10" spans="1:13" ht="13.5" customHeight="1">
      <c r="A10" s="2" t="s">
        <v>28</v>
      </c>
      <c r="B10" s="2" t="s">
        <v>29</v>
      </c>
      <c r="C10" s="2">
        <v>15</v>
      </c>
      <c r="D10" s="2">
        <v>18</v>
      </c>
      <c r="E10" s="2">
        <v>33</v>
      </c>
      <c r="F10" s="2">
        <v>1.8</v>
      </c>
      <c r="G10" s="4">
        <v>2</v>
      </c>
      <c r="H10" s="2">
        <v>48</v>
      </c>
      <c r="I10" s="2">
        <v>58</v>
      </c>
      <c r="J10" s="2">
        <v>9</v>
      </c>
      <c r="K10" s="2">
        <f t="shared" si="0"/>
        <v>115</v>
      </c>
      <c r="L10" s="2">
        <v>3.62</v>
      </c>
      <c r="M10" s="4">
        <v>4</v>
      </c>
    </row>
    <row r="11" spans="1:13" ht="13.5" customHeight="1">
      <c r="A11" s="2" t="s">
        <v>30</v>
      </c>
      <c r="B11" s="2" t="s">
        <v>31</v>
      </c>
      <c r="C11" s="2">
        <v>10</v>
      </c>
      <c r="D11" s="2">
        <v>13</v>
      </c>
      <c r="E11" s="2">
        <v>23</v>
      </c>
      <c r="F11" s="2">
        <v>1.26</v>
      </c>
      <c r="G11" s="4">
        <v>1</v>
      </c>
      <c r="H11" s="2">
        <v>31</v>
      </c>
      <c r="I11" s="2">
        <v>40</v>
      </c>
      <c r="J11" s="2">
        <v>41</v>
      </c>
      <c r="K11" s="2">
        <f t="shared" si="0"/>
        <v>112</v>
      </c>
      <c r="L11" s="2">
        <v>3.53</v>
      </c>
      <c r="M11" s="4">
        <v>4</v>
      </c>
    </row>
    <row r="12" spans="1:13" ht="13.5" customHeight="1">
      <c r="A12" s="2" t="s">
        <v>32</v>
      </c>
      <c r="B12" s="2" t="s">
        <v>33</v>
      </c>
      <c r="C12" s="2">
        <v>8</v>
      </c>
      <c r="D12" s="2">
        <v>10</v>
      </c>
      <c r="E12" s="2">
        <v>18</v>
      </c>
      <c r="F12" s="2">
        <v>0.98</v>
      </c>
      <c r="G12" s="4">
        <v>1</v>
      </c>
      <c r="H12" s="2">
        <v>46</v>
      </c>
      <c r="I12" s="2">
        <v>42</v>
      </c>
      <c r="J12" s="2">
        <v>58</v>
      </c>
      <c r="K12" s="2">
        <f t="shared" si="0"/>
        <v>146</v>
      </c>
      <c r="L12" s="2">
        <v>4.5999999999999996</v>
      </c>
      <c r="M12" s="4">
        <v>4</v>
      </c>
    </row>
    <row r="13" spans="1:13" ht="25.5" customHeight="1">
      <c r="A13" s="2" t="s">
        <v>34</v>
      </c>
      <c r="B13" s="2" t="s">
        <v>35</v>
      </c>
      <c r="C13" s="2">
        <v>0</v>
      </c>
      <c r="D13" s="2">
        <v>1</v>
      </c>
      <c r="E13" s="2">
        <v>1</v>
      </c>
      <c r="F13" s="2">
        <v>0.05</v>
      </c>
      <c r="G13" s="4">
        <v>0</v>
      </c>
      <c r="H13" s="2">
        <v>5</v>
      </c>
      <c r="I13" s="2">
        <v>3</v>
      </c>
      <c r="J13" s="2">
        <v>5</v>
      </c>
      <c r="K13" s="2">
        <f t="shared" si="0"/>
        <v>13</v>
      </c>
      <c r="L13" s="2">
        <v>0.41</v>
      </c>
      <c r="M13" s="4">
        <v>0</v>
      </c>
    </row>
    <row r="14" spans="1:13" ht="13.5" customHeight="1">
      <c r="A14" s="2" t="s">
        <v>36</v>
      </c>
      <c r="B14" s="2" t="s">
        <v>37</v>
      </c>
      <c r="C14" s="2">
        <v>3</v>
      </c>
      <c r="D14" s="2">
        <v>3</v>
      </c>
      <c r="E14" s="2">
        <v>6</v>
      </c>
      <c r="F14" s="2">
        <v>0.33</v>
      </c>
      <c r="G14" s="4">
        <v>0</v>
      </c>
      <c r="H14" s="2">
        <v>24</v>
      </c>
      <c r="I14" s="2">
        <v>30</v>
      </c>
      <c r="J14" s="2">
        <v>22</v>
      </c>
      <c r="K14" s="2">
        <f t="shared" si="0"/>
        <v>76</v>
      </c>
      <c r="L14" s="2">
        <v>2.39</v>
      </c>
      <c r="M14" s="4">
        <v>2</v>
      </c>
    </row>
    <row r="15" spans="1:13" ht="13.5" customHeight="1">
      <c r="A15" s="2" t="s">
        <v>38</v>
      </c>
      <c r="B15" s="2" t="s">
        <v>39</v>
      </c>
      <c r="C15" s="2">
        <v>3</v>
      </c>
      <c r="D15" s="2">
        <v>2</v>
      </c>
      <c r="E15" s="2">
        <v>5</v>
      </c>
      <c r="F15" s="2">
        <v>0.27</v>
      </c>
      <c r="G15" s="4">
        <v>1</v>
      </c>
      <c r="H15" s="2">
        <v>19</v>
      </c>
      <c r="I15" s="2">
        <v>16</v>
      </c>
      <c r="J15" s="2">
        <v>26</v>
      </c>
      <c r="K15" s="2">
        <f t="shared" si="0"/>
        <v>61</v>
      </c>
      <c r="L15" s="2">
        <v>1.92</v>
      </c>
      <c r="M15" s="4">
        <v>2</v>
      </c>
    </row>
    <row r="16" spans="1:13" ht="13.5" customHeight="1">
      <c r="A16" s="2" t="s">
        <v>40</v>
      </c>
      <c r="B16" s="2" t="s">
        <v>41</v>
      </c>
      <c r="C16" s="2">
        <v>0</v>
      </c>
      <c r="D16" s="2">
        <v>1</v>
      </c>
      <c r="E16" s="2">
        <v>1</v>
      </c>
      <c r="F16" s="2">
        <v>0.05</v>
      </c>
      <c r="G16" s="4">
        <v>0</v>
      </c>
      <c r="H16" s="2">
        <v>6</v>
      </c>
      <c r="I16" s="2">
        <v>7</v>
      </c>
      <c r="J16" s="2">
        <v>10</v>
      </c>
      <c r="K16" s="2">
        <f t="shared" si="0"/>
        <v>23</v>
      </c>
      <c r="L16" s="2">
        <v>0.72</v>
      </c>
      <c r="M16" s="4">
        <v>1</v>
      </c>
    </row>
    <row r="17" spans="1:13" ht="13.5" customHeight="1">
      <c r="A17" s="2" t="s">
        <v>42</v>
      </c>
      <c r="B17" s="2" t="s">
        <v>43</v>
      </c>
      <c r="C17" s="2">
        <v>9</v>
      </c>
      <c r="D17" s="2">
        <v>16</v>
      </c>
      <c r="E17" s="2">
        <v>25</v>
      </c>
      <c r="F17" s="2">
        <v>1.36</v>
      </c>
      <c r="G17" s="4">
        <v>1</v>
      </c>
      <c r="H17" s="2">
        <v>38</v>
      </c>
      <c r="I17" s="2">
        <v>43</v>
      </c>
      <c r="J17" s="2">
        <v>52</v>
      </c>
      <c r="K17" s="2">
        <f t="shared" si="0"/>
        <v>133</v>
      </c>
      <c r="L17" s="2">
        <v>4.1900000000000004</v>
      </c>
      <c r="M17" s="4">
        <v>4</v>
      </c>
    </row>
    <row r="18" spans="1:13" ht="13.5" customHeight="1">
      <c r="A18" s="2" t="s">
        <v>44</v>
      </c>
      <c r="B18" s="2" t="s">
        <v>45</v>
      </c>
      <c r="C18" s="2">
        <v>0</v>
      </c>
      <c r="D18" s="2">
        <v>0</v>
      </c>
      <c r="E18" s="2">
        <v>0</v>
      </c>
      <c r="F18" s="2">
        <v>0</v>
      </c>
      <c r="G18" s="4">
        <v>0</v>
      </c>
      <c r="H18" s="2">
        <v>12</v>
      </c>
      <c r="I18" s="2">
        <v>14</v>
      </c>
      <c r="J18" s="2">
        <v>29</v>
      </c>
      <c r="K18" s="2">
        <f t="shared" si="0"/>
        <v>55</v>
      </c>
      <c r="L18" s="2">
        <v>1.73</v>
      </c>
      <c r="M18" s="4">
        <v>2</v>
      </c>
    </row>
    <row r="19" spans="1:13" ht="13.5" customHeight="1">
      <c r="A19" s="2" t="s">
        <v>46</v>
      </c>
      <c r="B19" s="2" t="s">
        <v>47</v>
      </c>
      <c r="C19" s="2">
        <v>0</v>
      </c>
      <c r="D19" s="2">
        <v>0</v>
      </c>
      <c r="E19" s="2">
        <v>0</v>
      </c>
      <c r="F19" s="2">
        <v>0</v>
      </c>
      <c r="G19" s="4">
        <v>0</v>
      </c>
      <c r="H19" s="2">
        <v>11</v>
      </c>
      <c r="I19" s="2">
        <v>4</v>
      </c>
      <c r="J19" s="2">
        <v>9</v>
      </c>
      <c r="K19" s="2">
        <f t="shared" si="0"/>
        <v>24</v>
      </c>
      <c r="L19" s="2">
        <v>0.76</v>
      </c>
      <c r="M19" s="4">
        <v>1</v>
      </c>
    </row>
    <row r="20" spans="1:13" ht="13.5" customHeight="1">
      <c r="A20" s="2" t="s">
        <v>48</v>
      </c>
      <c r="B20" s="2" t="s">
        <v>49</v>
      </c>
      <c r="C20" s="2">
        <v>0</v>
      </c>
      <c r="D20" s="2">
        <v>0</v>
      </c>
      <c r="E20" s="2">
        <v>0</v>
      </c>
      <c r="F20" s="2">
        <v>0</v>
      </c>
      <c r="G20" s="4">
        <v>0</v>
      </c>
      <c r="H20" s="2">
        <v>0</v>
      </c>
      <c r="I20" s="2">
        <v>0</v>
      </c>
      <c r="J20" s="2">
        <v>16</v>
      </c>
      <c r="K20" s="2">
        <f t="shared" si="0"/>
        <v>16</v>
      </c>
      <c r="L20" s="2">
        <v>0.5</v>
      </c>
      <c r="M20" s="4">
        <v>1</v>
      </c>
    </row>
    <row r="21" spans="1:13" ht="13.5" customHeight="1">
      <c r="A21" s="2" t="s">
        <v>50</v>
      </c>
      <c r="B21" s="2" t="s">
        <v>51</v>
      </c>
      <c r="C21" s="2">
        <v>0</v>
      </c>
      <c r="D21" s="2">
        <v>0</v>
      </c>
      <c r="E21" s="2">
        <v>0</v>
      </c>
      <c r="F21" s="2">
        <v>0</v>
      </c>
      <c r="G21" s="4">
        <v>0</v>
      </c>
      <c r="H21" s="2">
        <v>3</v>
      </c>
      <c r="I21" s="2">
        <v>3</v>
      </c>
      <c r="J21" s="2">
        <v>0</v>
      </c>
      <c r="K21" s="2">
        <f t="shared" si="0"/>
        <v>6</v>
      </c>
      <c r="L21" s="2">
        <v>0.19</v>
      </c>
      <c r="M21" s="4">
        <v>0</v>
      </c>
    </row>
    <row r="22" spans="1:13" ht="13.5" customHeight="1">
      <c r="A22" s="2"/>
      <c r="B22" s="2"/>
      <c r="C22" s="2"/>
      <c r="D22" s="2"/>
      <c r="E22" s="2"/>
      <c r="F22" s="2"/>
      <c r="G22" s="4">
        <f>SUM(G3:G21)</f>
        <v>19</v>
      </c>
      <c r="H22" s="2"/>
      <c r="I22" s="2"/>
      <c r="J22" s="2"/>
      <c r="K22" s="2"/>
      <c r="L22" s="2"/>
      <c r="M22" s="4">
        <f>SUM(M3:M21)</f>
        <v>62</v>
      </c>
    </row>
    <row r="23" spans="1:13" ht="33" customHeight="1">
      <c r="A23" s="2" t="s">
        <v>52</v>
      </c>
      <c r="B23" s="2" t="s">
        <v>53</v>
      </c>
      <c r="C23" s="2">
        <f>SUM(C3:C21)</f>
        <v>163</v>
      </c>
      <c r="D23" s="2">
        <f t="shared" ref="D23" si="1">SUM(D3:D21)</f>
        <v>186</v>
      </c>
      <c r="E23" s="2">
        <f>SUM(E3:E21)</f>
        <v>349</v>
      </c>
      <c r="F23" s="2">
        <v>19</v>
      </c>
      <c r="G23" s="6">
        <v>19</v>
      </c>
      <c r="H23" s="2">
        <f>SUM(H3:H21)</f>
        <v>604</v>
      </c>
      <c r="I23" s="2">
        <f t="shared" ref="I23:J23" si="2">SUM(I3:I21)</f>
        <v>661</v>
      </c>
      <c r="J23" s="2">
        <f t="shared" si="2"/>
        <v>703</v>
      </c>
      <c r="K23" s="2">
        <f>SUM(K3:K21)</f>
        <v>1968</v>
      </c>
      <c r="L23" s="2">
        <v>62</v>
      </c>
      <c r="M23" s="6">
        <v>62</v>
      </c>
    </row>
    <row r="24" spans="1:13" ht="203.25" customHeight="1">
      <c r="A24" s="9" t="s">
        <v>54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2">
    <mergeCell ref="A1:M1"/>
    <mergeCell ref="A24:M24"/>
  </mergeCells>
  <phoneticPr fontId="6" type="noConversion"/>
  <pageMargins left="0.74791666666666701" right="0.74791666666666701" top="0.74791666666666701" bottom="0.51180555555555596" header="0.51180555555555596" footer="0.74791666666666701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2017年研究生国家奖学金评奖名额分配表（正常学制内非定向老生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2017-09-26T01:26:54Z</cp:lastPrinted>
  <dcterms:created xsi:type="dcterms:W3CDTF">2017-09-18T07:27:00Z</dcterms:created>
  <dcterms:modified xsi:type="dcterms:W3CDTF">2017-09-26T01:28:18Z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